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08" yWindow="1032" windowWidth="23256" windowHeight="11436"/>
  </bookViews>
  <sheets>
    <sheet name="по новой классификации (3)" sheetId="6" r:id="rId1"/>
  </sheets>
  <definedNames>
    <definedName name="_xlnm._FilterDatabase" localSheetId="0" hidden="1">'по новой классификации (3)'!$A$17:$Y$760</definedName>
    <definedName name="_xlnm.Print_Titles" localSheetId="0">'по новой классификации (3)'!$17:$17</definedName>
    <definedName name="_xlnm.Print_Area" localSheetId="0">'по новой классификации (3)'!$A$1:$K$760</definedName>
  </definedNames>
  <calcPr calcId="144525" iterate="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K285" i="6" l="1"/>
  <c r="K272" i="6"/>
  <c r="K209" i="6"/>
  <c r="K89" i="6" l="1"/>
  <c r="K84" i="6"/>
  <c r="K83" i="6" s="1"/>
  <c r="K82" i="6" s="1"/>
  <c r="K80" i="6"/>
  <c r="K756" i="6" l="1"/>
  <c r="K528" i="6" l="1"/>
  <c r="K439" i="6"/>
  <c r="K462" i="6"/>
  <c r="K138" i="6"/>
  <c r="K137" i="6"/>
  <c r="K136" i="6" s="1"/>
  <c r="K135" i="6" s="1"/>
  <c r="K134" i="6" s="1"/>
  <c r="K133" i="6" s="1"/>
  <c r="K125" i="6" l="1"/>
  <c r="K287" i="6" l="1"/>
  <c r="K286" i="6" l="1"/>
  <c r="K284" i="6" l="1"/>
  <c r="K283" i="6" s="1"/>
  <c r="K282" i="6" s="1"/>
  <c r="K281" i="6" s="1"/>
  <c r="K280" i="6" s="1"/>
  <c r="K279" i="6" s="1"/>
  <c r="K465" i="6" l="1"/>
  <c r="K534" i="6"/>
  <c r="K485" i="6" l="1"/>
  <c r="K455" i="6"/>
  <c r="K432" i="6"/>
  <c r="K124" i="6" l="1"/>
  <c r="K123" i="6" s="1"/>
  <c r="K122" i="6" s="1"/>
  <c r="K121" i="6" s="1"/>
  <c r="K269" i="6"/>
  <c r="K720" i="6" l="1"/>
  <c r="K623" i="6"/>
  <c r="K389" i="6"/>
  <c r="K374" i="6"/>
  <c r="K390" i="6" l="1"/>
  <c r="K473" i="6"/>
  <c r="K472" i="6" s="1"/>
  <c r="K522" i="6" l="1"/>
  <c r="K603" i="6" l="1"/>
  <c r="K602" i="6" s="1"/>
  <c r="K601" i="6" s="1"/>
  <c r="K594" i="6"/>
  <c r="K595" i="6"/>
  <c r="K152" i="6" l="1"/>
  <c r="K736" i="6" l="1"/>
  <c r="K733" i="6"/>
  <c r="K469" i="6"/>
  <c r="K460" i="6"/>
  <c r="K752" i="6" l="1"/>
  <c r="K749" i="6"/>
  <c r="K746" i="6"/>
  <c r="K740" i="6"/>
  <c r="K737" i="6"/>
  <c r="K734" i="6"/>
  <c r="K731" i="6"/>
  <c r="K724" i="6"/>
  <c r="K723" i="6" s="1"/>
  <c r="K722" i="6" s="1"/>
  <c r="K719" i="6"/>
  <c r="K718" i="6" s="1"/>
  <c r="K717" i="6" s="1"/>
  <c r="K711" i="6"/>
  <c r="K710" i="6" s="1"/>
  <c r="K709" i="6" s="1"/>
  <c r="K708" i="6" s="1"/>
  <c r="K707" i="6" s="1"/>
  <c r="K706" i="6" s="1"/>
  <c r="K704" i="6"/>
  <c r="K703" i="6" s="1"/>
  <c r="K701" i="6"/>
  <c r="K699" i="6"/>
  <c r="K694" i="6"/>
  <c r="K686" i="6"/>
  <c r="K685" i="6" s="1"/>
  <c r="K684" i="6" s="1"/>
  <c r="K683" i="6" s="1"/>
  <c r="K682" i="6" s="1"/>
  <c r="K681" i="6" s="1"/>
  <c r="K679" i="6"/>
  <c r="K677" i="6"/>
  <c r="K675" i="6"/>
  <c r="K671" i="6"/>
  <c r="K663" i="6"/>
  <c r="K659" i="6"/>
  <c r="K651" i="6"/>
  <c r="K650" i="6" s="1"/>
  <c r="K649" i="6" s="1"/>
  <c r="K645" i="6"/>
  <c r="K644" i="6" s="1"/>
  <c r="K643" i="6" s="1"/>
  <c r="K642" i="6" s="1"/>
  <c r="K641" i="6" s="1"/>
  <c r="K637" i="6"/>
  <c r="K633" i="6"/>
  <c r="K627" i="6"/>
  <c r="K626" i="6" s="1"/>
  <c r="K625" i="6" s="1"/>
  <c r="K624" i="6" s="1"/>
  <c r="K622" i="6"/>
  <c r="K620" i="6"/>
  <c r="K618" i="6"/>
  <c r="K611" i="6"/>
  <c r="K610" i="6" s="1"/>
  <c r="K609" i="6" s="1"/>
  <c r="K608" i="6" s="1"/>
  <c r="K607" i="6" s="1"/>
  <c r="K606" i="6" s="1"/>
  <c r="K599" i="6"/>
  <c r="K598" i="6" s="1"/>
  <c r="K592" i="6"/>
  <c r="K591" i="6" s="1"/>
  <c r="K589" i="6"/>
  <c r="K585" i="6"/>
  <c r="K578" i="6"/>
  <c r="K577" i="6" s="1"/>
  <c r="K576" i="6" s="1"/>
  <c r="K575" i="6" s="1"/>
  <c r="K574" i="6" s="1"/>
  <c r="K573" i="6"/>
  <c r="K572" i="6" s="1"/>
  <c r="K571" i="6" s="1"/>
  <c r="K570" i="6" s="1"/>
  <c r="K569" i="6" s="1"/>
  <c r="K567" i="6"/>
  <c r="K566" i="6" s="1"/>
  <c r="K565" i="6" s="1"/>
  <c r="K564" i="6" s="1"/>
  <c r="K562" i="6"/>
  <c r="K561" i="6" s="1"/>
  <c r="K558" i="6"/>
  <c r="K557" i="6" s="1"/>
  <c r="K556" i="6" s="1"/>
  <c r="K548" i="6"/>
  <c r="K547" i="6" s="1"/>
  <c r="K546" i="6" s="1"/>
  <c r="K545" i="6" s="1"/>
  <c r="K544" i="6" s="1"/>
  <c r="K543" i="6" s="1"/>
  <c r="K540" i="6"/>
  <c r="K539" i="6" s="1"/>
  <c r="K535" i="6"/>
  <c r="K533" i="6"/>
  <c r="K531" i="6"/>
  <c r="K527" i="6"/>
  <c r="K525" i="6"/>
  <c r="K523" i="6"/>
  <c r="K520" i="6"/>
  <c r="K519" i="6"/>
  <c r="K514" i="6"/>
  <c r="K512" i="6"/>
  <c r="K511" i="6" s="1"/>
  <c r="K510" i="6" s="1"/>
  <c r="K506" i="6"/>
  <c r="K505" i="6" s="1"/>
  <c r="K500" i="6"/>
  <c r="K499" i="6" s="1"/>
  <c r="K498" i="6" s="1"/>
  <c r="K497" i="6" s="1"/>
  <c r="K496" i="6" s="1"/>
  <c r="K494" i="6"/>
  <c r="K493" i="6" s="1"/>
  <c r="K492" i="6" s="1"/>
  <c r="K491" i="6" s="1"/>
  <c r="K489" i="6"/>
  <c r="K487" i="6"/>
  <c r="K484" i="6"/>
  <c r="K483" i="6" s="1"/>
  <c r="K478" i="6"/>
  <c r="K477" i="6" s="1"/>
  <c r="K476" i="6" s="1"/>
  <c r="K475" i="6" s="1"/>
  <c r="K471" i="6"/>
  <c r="K470" i="6" s="1"/>
  <c r="K468" i="6"/>
  <c r="K466" i="6"/>
  <c r="K464" i="6"/>
  <c r="K461" i="6"/>
  <c r="K459" i="6"/>
  <c r="K457" i="6"/>
  <c r="K454" i="6"/>
  <c r="K453" i="6" s="1"/>
  <c r="K449" i="6"/>
  <c r="K448" i="6" s="1"/>
  <c r="K443" i="6"/>
  <c r="K442" i="6" s="1"/>
  <c r="K441" i="6" s="1"/>
  <c r="K440" i="6" s="1"/>
  <c r="K438" i="6"/>
  <c r="K436" i="6"/>
  <c r="K434" i="6"/>
  <c r="K431" i="6"/>
  <c r="K430" i="6" s="1"/>
  <c r="K423" i="6"/>
  <c r="K422" i="6" s="1"/>
  <c r="K421" i="6" s="1"/>
  <c r="K420" i="6" s="1"/>
  <c r="K419" i="6" s="1"/>
  <c r="K418" i="6" s="1"/>
  <c r="K416" i="6"/>
  <c r="K415" i="6" s="1"/>
  <c r="K413" i="6"/>
  <c r="K410" i="6"/>
  <c r="K407" i="6"/>
  <c r="K403" i="6"/>
  <c r="K400" i="6"/>
  <c r="K398" i="6"/>
  <c r="K387" i="6"/>
  <c r="K380" i="6"/>
  <c r="K379" i="6" s="1"/>
  <c r="K378" i="6" s="1"/>
  <c r="K377" i="6" s="1"/>
  <c r="K376" i="6" s="1"/>
  <c r="K375" i="6" s="1"/>
  <c r="K373" i="6"/>
  <c r="K372" i="6" s="1"/>
  <c r="K371" i="6" s="1"/>
  <c r="K369" i="6"/>
  <c r="K365" i="6"/>
  <c r="K362" i="6"/>
  <c r="K361" i="6" s="1"/>
  <c r="K354" i="6"/>
  <c r="K353" i="6" s="1"/>
  <c r="K352" i="6" s="1"/>
  <c r="K351" i="6" s="1"/>
  <c r="K350" i="6" s="1"/>
  <c r="K349" i="6" s="1"/>
  <c r="K346" i="6"/>
  <c r="K342" i="6"/>
  <c r="K338" i="6"/>
  <c r="K334" i="6"/>
  <c r="K328" i="6"/>
  <c r="K324" i="6"/>
  <c r="K320" i="6"/>
  <c r="K318" i="6"/>
  <c r="K314" i="6"/>
  <c r="K311" i="6"/>
  <c r="K308" i="6"/>
  <c r="K307" i="6"/>
  <c r="K306" i="6" s="1"/>
  <c r="K302" i="6"/>
  <c r="K298" i="6"/>
  <c r="K294" i="6"/>
  <c r="K277" i="6"/>
  <c r="K276" i="6" s="1"/>
  <c r="K275" i="6" s="1"/>
  <c r="K274" i="6" s="1"/>
  <c r="K273" i="6" s="1"/>
  <c r="K271" i="6"/>
  <c r="K268" i="6" s="1"/>
  <c r="K262" i="6"/>
  <c r="K258" i="6"/>
  <c r="K253" i="6"/>
  <c r="K252" i="6" s="1"/>
  <c r="K245" i="6"/>
  <c r="K244" i="6" s="1"/>
  <c r="K243" i="6" s="1"/>
  <c r="K242" i="6" s="1"/>
  <c r="K241" i="6" s="1"/>
  <c r="K240" i="6" s="1"/>
  <c r="K238" i="6"/>
  <c r="K237" i="6" s="1"/>
  <c r="K236" i="6" s="1"/>
  <c r="K235" i="6" s="1"/>
  <c r="K234" i="6" s="1"/>
  <c r="K233" i="6" s="1"/>
  <c r="K231" i="6"/>
  <c r="K230" i="6" s="1"/>
  <c r="K229" i="6" s="1"/>
  <c r="K228" i="6" s="1"/>
  <c r="K227" i="6" s="1"/>
  <c r="K224" i="6"/>
  <c r="K220" i="6"/>
  <c r="K216" i="6"/>
  <c r="K215" i="6" s="1"/>
  <c r="K214" i="6" s="1"/>
  <c r="K213" i="6" s="1"/>
  <c r="K208" i="6"/>
  <c r="K207" i="6" s="1"/>
  <c r="K206" i="6" s="1"/>
  <c r="K205" i="6" s="1"/>
  <c r="K204" i="6" s="1"/>
  <c r="K203" i="6" s="1"/>
  <c r="K201" i="6"/>
  <c r="K200" i="6" s="1"/>
  <c r="K199" i="6" s="1"/>
  <c r="K198" i="6" s="1"/>
  <c r="K197" i="6" s="1"/>
  <c r="K196" i="6" s="1"/>
  <c r="K193" i="6"/>
  <c r="K192" i="6" s="1"/>
  <c r="K191" i="6" s="1"/>
  <c r="K190" i="6" s="1"/>
  <c r="K189" i="6" s="1"/>
  <c r="K188" i="6" s="1"/>
  <c r="K186" i="6"/>
  <c r="K185" i="6" s="1"/>
  <c r="K184" i="6" s="1"/>
  <c r="K183" i="6" s="1"/>
  <c r="K182" i="6" s="1"/>
  <c r="K181" i="6" s="1"/>
  <c r="K179" i="6"/>
  <c r="K177" i="6"/>
  <c r="K171" i="6"/>
  <c r="K170" i="6" s="1"/>
  <c r="K169" i="6" s="1"/>
  <c r="K164" i="6"/>
  <c r="K163" i="6" s="1"/>
  <c r="K162" i="6" s="1"/>
  <c r="K161" i="6" s="1"/>
  <c r="K156" i="6"/>
  <c r="K155" i="6" s="1"/>
  <c r="K154" i="6" s="1"/>
  <c r="K153" i="6" s="1"/>
  <c r="K151" i="6"/>
  <c r="K150" i="6" s="1"/>
  <c r="K149" i="6" s="1"/>
  <c r="K148" i="6" s="1"/>
  <c r="K147" i="6" s="1"/>
  <c r="K145" i="6"/>
  <c r="K144" i="6"/>
  <c r="K143" i="6" s="1"/>
  <c r="K142" i="6" s="1"/>
  <c r="K141" i="6" s="1"/>
  <c r="K131" i="6"/>
  <c r="K130" i="6" s="1"/>
  <c r="K129" i="6" s="1"/>
  <c r="K128" i="6" s="1"/>
  <c r="K127" i="6" s="1"/>
  <c r="K126" i="6" s="1"/>
  <c r="K120" i="6"/>
  <c r="K119" i="6" s="1"/>
  <c r="K118" i="6" s="1"/>
  <c r="K117" i="6" s="1"/>
  <c r="K116" i="6" s="1"/>
  <c r="K115" i="6" s="1"/>
  <c r="K113" i="6"/>
  <c r="K111" i="6"/>
  <c r="K104" i="6"/>
  <c r="K103" i="6" s="1"/>
  <c r="K102" i="6" s="1"/>
  <c r="K101" i="6" s="1"/>
  <c r="K100" i="6" s="1"/>
  <c r="K97" i="6"/>
  <c r="K96" i="6" s="1"/>
  <c r="K95" i="6" s="1"/>
  <c r="K93" i="6"/>
  <c r="K92" i="6" s="1"/>
  <c r="K91" i="6" s="1"/>
  <c r="K90" i="6" s="1"/>
  <c r="K88" i="6"/>
  <c r="K87" i="6" s="1"/>
  <c r="K86" i="6" s="1"/>
  <c r="K81" i="6" s="1"/>
  <c r="K79" i="6"/>
  <c r="K77" i="6"/>
  <c r="K70" i="6"/>
  <c r="K69" i="6" s="1"/>
  <c r="K64" i="6"/>
  <c r="K63" i="6" s="1"/>
  <c r="K62" i="6" s="1"/>
  <c r="K61" i="6" s="1"/>
  <c r="K58" i="6"/>
  <c r="K55" i="6"/>
  <c r="K51" i="6"/>
  <c r="K48" i="6"/>
  <c r="K42" i="6"/>
  <c r="K38" i="6"/>
  <c r="K37" i="6" s="1"/>
  <c r="K36" i="6" s="1"/>
  <c r="K35" i="6" s="1"/>
  <c r="K32" i="6"/>
  <c r="K31" i="6" s="1"/>
  <c r="K30" i="6" s="1"/>
  <c r="K29" i="6" s="1"/>
  <c r="K24" i="6"/>
  <c r="K23" i="6" s="1"/>
  <c r="K22" i="6" s="1"/>
  <c r="K21" i="6" s="1"/>
  <c r="K20" i="6" s="1"/>
  <c r="K19" i="6" s="1"/>
  <c r="K386" i="6" l="1"/>
  <c r="K385" i="6" s="1"/>
  <c r="K384" i="6" s="1"/>
  <c r="K383" i="6" s="1"/>
  <c r="K382" i="6" s="1"/>
  <c r="K730" i="6"/>
  <c r="K729" i="6" s="1"/>
  <c r="K728" i="6" s="1"/>
  <c r="K727" i="6" s="1"/>
  <c r="K716" i="6"/>
  <c r="K715" i="6" s="1"/>
  <c r="K714" i="6" s="1"/>
  <c r="K670" i="6"/>
  <c r="K669" i="6" s="1"/>
  <c r="K668" i="6" s="1"/>
  <c r="K667" i="6" s="1"/>
  <c r="K666" i="6" s="1"/>
  <c r="K665" i="6" s="1"/>
  <c r="K617" i="6"/>
  <c r="K616" i="6" s="1"/>
  <c r="K615" i="6" s="1"/>
  <c r="K614" i="6" s="1"/>
  <c r="K456" i="6"/>
  <c r="K463" i="6"/>
  <c r="K313" i="6"/>
  <c r="K110" i="6"/>
  <c r="K109" i="6" s="1"/>
  <c r="K108" i="6" s="1"/>
  <c r="K107" i="6" s="1"/>
  <c r="K140" i="6"/>
  <c r="K632" i="6"/>
  <c r="K631" i="6" s="1"/>
  <c r="K630" i="6" s="1"/>
  <c r="K629" i="6" s="1"/>
  <c r="K323" i="6"/>
  <c r="K322" i="6" s="1"/>
  <c r="K538" i="6"/>
  <c r="K537" i="6" s="1"/>
  <c r="K176" i="6"/>
  <c r="K175" i="6" s="1"/>
  <c r="K174" i="6" s="1"/>
  <c r="K257" i="6"/>
  <c r="K267" i="6"/>
  <c r="K266" i="6" s="1"/>
  <c r="K265" i="6" s="1"/>
  <c r="K264" i="6" s="1"/>
  <c r="K333" i="6"/>
  <c r="K332" i="6" s="1"/>
  <c r="K364" i="6"/>
  <c r="K360" i="6" s="1"/>
  <c r="K693" i="6"/>
  <c r="K293" i="6"/>
  <c r="K597" i="6"/>
  <c r="K745" i="6"/>
  <c r="K744" i="6" s="1"/>
  <c r="K743" i="6" s="1"/>
  <c r="K742" i="6" s="1"/>
  <c r="K658" i="6"/>
  <c r="K657" i="6" s="1"/>
  <c r="K656" i="6" s="1"/>
  <c r="K655" i="6" s="1"/>
  <c r="K406" i="6"/>
  <c r="K76" i="6"/>
  <c r="K68" i="6" s="1"/>
  <c r="K67" i="6" s="1"/>
  <c r="K66" i="6" s="1"/>
  <c r="K397" i="6"/>
  <c r="K433" i="6"/>
  <c r="K429" i="6" s="1"/>
  <c r="K486" i="6"/>
  <c r="K482" i="6" s="1"/>
  <c r="K530" i="6"/>
  <c r="K54" i="6"/>
  <c r="K560" i="6"/>
  <c r="K555" i="6" s="1"/>
  <c r="K584" i="6"/>
  <c r="K583" i="6" s="1"/>
  <c r="K41" i="6"/>
  <c r="K219" i="6"/>
  <c r="K218" i="6" s="1"/>
  <c r="K212" i="6" s="1"/>
  <c r="K211" i="6" s="1"/>
  <c r="K210" i="6" s="1"/>
  <c r="K648" i="6"/>
  <c r="K647" i="6" s="1"/>
  <c r="K518" i="6"/>
  <c r="K447" i="6" l="1"/>
  <c r="K446" i="6" s="1"/>
  <c r="K445" i="6" s="1"/>
  <c r="K582" i="6"/>
  <c r="K581" i="6" s="1"/>
  <c r="K580" i="6" s="1"/>
  <c r="K692" i="6"/>
  <c r="K691" i="6" s="1"/>
  <c r="K690" i="6" s="1"/>
  <c r="K689" i="6" s="1"/>
  <c r="K688" i="6" s="1"/>
  <c r="K613" i="6"/>
  <c r="K605" i="6" s="1"/>
  <c r="K513" i="6"/>
  <c r="K504" i="6" s="1"/>
  <c r="K503" i="6" s="1"/>
  <c r="K502" i="6" s="1"/>
  <c r="K726" i="6"/>
  <c r="K713" i="6" s="1"/>
  <c r="K173" i="6"/>
  <c r="K160" i="6" s="1"/>
  <c r="K159" i="6" s="1"/>
  <c r="K292" i="6"/>
  <c r="K291" i="6" s="1"/>
  <c r="K290" i="6" s="1"/>
  <c r="K289" i="6" s="1"/>
  <c r="K288" i="6" s="1"/>
  <c r="K251" i="6"/>
  <c r="K250" i="6" s="1"/>
  <c r="K249" i="6" s="1"/>
  <c r="K248" i="6" s="1"/>
  <c r="K247" i="6" s="1"/>
  <c r="K640" i="6"/>
  <c r="K639" i="6" s="1"/>
  <c r="K481" i="6"/>
  <c r="K480" i="6" s="1"/>
  <c r="K359" i="6"/>
  <c r="K40" i="6"/>
  <c r="K34" i="6" s="1"/>
  <c r="K28" i="6" s="1"/>
  <c r="K106" i="6"/>
  <c r="K428" i="6"/>
  <c r="K427" i="6" s="1"/>
  <c r="K396" i="6"/>
  <c r="K395" i="6" s="1"/>
  <c r="K394" i="6" s="1"/>
  <c r="K27" i="6" l="1"/>
  <c r="K554" i="6"/>
  <c r="K553" i="6" s="1"/>
  <c r="K552" i="6" s="1"/>
  <c r="K393" i="6"/>
  <c r="K392" i="6" s="1"/>
  <c r="K358" i="6"/>
  <c r="K357" i="6" s="1"/>
  <c r="K356" i="6" s="1"/>
  <c r="K426" i="6"/>
  <c r="K425" i="6" s="1"/>
  <c r="K18" i="6" l="1"/>
</calcChain>
</file>

<file path=xl/sharedStrings.xml><?xml version="1.0" encoding="utf-8"?>
<sst xmlns="http://schemas.openxmlformats.org/spreadsheetml/2006/main" count="4142" uniqueCount="390">
  <si>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</si>
  <si>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</si>
  <si>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</si>
  <si>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</si>
  <si>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</si>
  <si>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</si>
  <si>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</si>
  <si>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</si>
  <si>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</si>
  <si>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</si>
  <si>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</si>
  <si>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</si>
  <si>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</si>
  <si>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</si>
  <si>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</si>
  <si>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</si>
  <si>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</si>
  <si>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</si>
  <si>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</si>
  <si>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</si>
  <si>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</si>
  <si>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</si>
  <si>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Межбюджетные трансферты</t>
  </si>
  <si>
    <t>11</t>
  </si>
  <si>
    <t>09</t>
  </si>
  <si>
    <t>Дошкольное образование</t>
  </si>
  <si>
    <t>Общее образование</t>
  </si>
  <si>
    <t>Другие вопросы в области образования</t>
  </si>
  <si>
    <t>Охрана семьи и детства</t>
  </si>
  <si>
    <t>06</t>
  </si>
  <si>
    <t>929</t>
  </si>
  <si>
    <t>Отдел по физической культуре и спорту администрации МО Туапсинский район</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</si>
  <si>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</si>
  <si>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</si>
  <si>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</si>
  <si>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</si>
  <si>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</si>
  <si>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</si>
  <si>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</si>
  <si>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</si>
  <si>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</si>
  <si>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</si>
  <si>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</si>
  <si>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Финансовое управление администрации муниципального образования Туапсинский район</t>
  </si>
  <si>
    <t>Обеспечение деятельности финансовых, налоговых и таможенных органов и органов финансового (финансово-бюджетного) надзора</t>
  </si>
  <si>
    <t>Обслуживание государственного и муниципального долга</t>
  </si>
  <si>
    <t>Обслуживание государственного внутреннего и муниципального долга</t>
  </si>
  <si>
    <t>953</t>
  </si>
  <si>
    <t>Представительный орган местного самоуправления - Совет муниципального образования Туапсинский район</t>
  </si>
  <si>
    <t>Другие вопросы в области культуры, кинематографии</t>
  </si>
  <si>
    <t>Управление по опеке и попечительству, вопросам семьи и детства администрации муниципального образования Туапсинский район</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</si>
  <si>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</si>
  <si>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Отдел по делам ГО и ЧС администрации муниципального образования Туапсинский район</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</si>
  <si>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</si>
  <si>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</si>
  <si>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</si>
  <si>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Обеспечение деятельности высшего органа исполнительной власти муниципального образования Туапсинский район</t>
  </si>
  <si>
    <t>200</t>
  </si>
  <si>
    <t>Обеспечение функционирования администрации муниципального образования Туапсинский район</t>
  </si>
  <si>
    <t>Иные бюджетные ассигнования</t>
  </si>
  <si>
    <t>800</t>
  </si>
  <si>
    <t>Осуществление отдельных полномочий Краснодарского края</t>
  </si>
  <si>
    <t>Непрограммные расходы органов исполнительной власти Туапсинского района</t>
  </si>
  <si>
    <t>Финансовое обеспечение непредвиденных расходов</t>
  </si>
  <si>
    <t>400</t>
  </si>
  <si>
    <t>Социальное обеспечение и иные выплаты населению</t>
  </si>
  <si>
    <t>300</t>
  </si>
  <si>
    <t>Обслуживание муниципального долга</t>
  </si>
  <si>
    <t>700</t>
  </si>
  <si>
    <t>500</t>
  </si>
  <si>
    <t>Обеспечение деятельности контрольно-счетной палаты муниципального образования Туапсинский район</t>
  </si>
  <si>
    <t>Управление имущественных отношений администрации муниципального образования Туапсинский район</t>
  </si>
  <si>
    <t>Субсидии бюджетным, автономным учреждениям и иным некоммерческим организациям</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</si>
  <si>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</si>
  <si>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</si>
  <si>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</si>
  <si>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</si>
  <si>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</si>
  <si>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Осуществление отдельных полномочий Краснодарского края по созданию и организации деятельности комиссий по делам несовершеннолетних и защите их прав</t>
  </si>
  <si>
    <t>Резервный фонд администрации муниципального образования Туапсинский район</t>
  </si>
  <si>
    <t>Обеспечение деятельности финансового управления администрации муниципального образования Туапсинский район</t>
  </si>
  <si>
    <t xml:space="preserve">Культура, кинематография </t>
  </si>
  <si>
    <t>Другие вопросы в области физической культуры и спорта</t>
  </si>
  <si>
    <t>Исполнительно-распорядительный орган муниципального образования - администрация муниципального образования Туапсинский район</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</si>
  <si>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</si>
  <si>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</si>
  <si>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</si>
  <si>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</si>
  <si>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</si>
  <si>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Культура, кинематография</t>
  </si>
  <si>
    <t xml:space="preserve">08 </t>
  </si>
  <si>
    <t>Управление капитального строительства администрации муниципального образования Туапсинский район</t>
  </si>
  <si>
    <t>934</t>
  </si>
  <si>
    <t>(тыс. рублей)</t>
  </si>
  <si>
    <t>Контрольно-счетная палата муниципального образования Туапсинский район</t>
  </si>
  <si>
    <t>Капитальные вложения в объекты государственной (муниципальной) собственности</t>
  </si>
  <si>
    <t>Непрограммные расходы</t>
  </si>
  <si>
    <t>00</t>
  </si>
  <si>
    <t>00000</t>
  </si>
  <si>
    <t>00190</t>
  </si>
  <si>
    <t>Компенсационные расходы на выплаты депутатских полномочий</t>
  </si>
  <si>
    <t>Глава муниципального образования Туапсинский район</t>
  </si>
  <si>
    <t>Повышение качества предоставления жилищно-коммунальных услуг на территории муниципального образования Туапсинский район</t>
  </si>
  <si>
    <t>60870</t>
  </si>
  <si>
    <t>52</t>
  </si>
  <si>
    <t>60910</t>
  </si>
  <si>
    <t>18</t>
  </si>
  <si>
    <t>Организация  казачьей деятельности на территории  Туапсинского района</t>
  </si>
  <si>
    <t>Реализация мероприятий в отношении казачества в Туапсинском районе</t>
  </si>
  <si>
    <t>24550</t>
  </si>
  <si>
    <t>Обеспечение деятельности казенных учреждений</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</si>
  <si>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</si>
  <si>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</si>
  <si>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</si>
  <si>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</si>
  <si>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</si>
  <si>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</si>
  <si>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</si>
  <si>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</si>
  <si>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Развитие и совершенствование имущественных и земельных отношений в Туапсинском районе для обеспечения решения задач социально-экономического развития</t>
  </si>
  <si>
    <t>Реализация основных направлений приоритетного национального проекта «Доступное и комфортное жилье - гражданам России»</t>
  </si>
  <si>
    <t>4</t>
  </si>
  <si>
    <t xml:space="preserve">Комплексное информационное обеспечение деятельности органов местного самоуправления </t>
  </si>
  <si>
    <t>24750</t>
  </si>
  <si>
    <t>19</t>
  </si>
  <si>
    <t>24590</t>
  </si>
  <si>
    <t>Осуществление в установленные сроки и в полном объеме платежей по обслуживанию долговых обязательств Туапсинского района</t>
  </si>
  <si>
    <t>Процентные платежи по муниципальному долгу</t>
  </si>
  <si>
    <t>24430</t>
  </si>
  <si>
    <t>53</t>
  </si>
  <si>
    <t>Обеспечение функционирования финансового управления администрации муниципального образования Туапсинский район</t>
  </si>
  <si>
    <t>10490</t>
  </si>
  <si>
    <t>Выравнивание бюджетной обеспеченности муниципальных образований городских и сельских поселений Туапсинского района</t>
  </si>
  <si>
    <t>54</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</si>
  <si>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</si>
  <si>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</si>
  <si>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Обеспечение деятельности отдела по делам ГО и ЧС администрации муниципального образования Туапсинский район</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</si>
  <si>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</si>
  <si>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</si>
  <si>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деятельности управления имущественных отношений администрации муниципального образования Туапсинский район</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</si>
  <si>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</si>
  <si>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</si>
  <si>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</si>
  <si>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</si>
  <si>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</si>
  <si>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</si>
  <si>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</si>
  <si>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62370</t>
  </si>
  <si>
    <t>Совершенствование системы организации детского оздоровительного отдыха в муниципальном образовании Туапсинский район</t>
  </si>
  <si>
    <t>60710</t>
  </si>
  <si>
    <t>Обеспечение деятельности отдела культуры администрации муниципального образования Туапсинский район</t>
  </si>
  <si>
    <t>2</t>
  </si>
  <si>
    <t>Повышения качества обучения в муниципальных детско-юношеских спортивных школах</t>
  </si>
  <si>
    <t>60740</t>
  </si>
  <si>
    <t>Обеспечение функционирования отдела по физической культуре и спорту администрации муниципального образования Туапсинский район</t>
  </si>
  <si>
    <t>Обеспечение деятельности управления по работе с молодежью администрации муниципального образования Туапсинский район</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</si>
  <si>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</si>
  <si>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</si>
  <si>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</si>
  <si>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</si>
  <si>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</si>
  <si>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</si>
  <si>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Управление по развитию курортов администрации муниципального образования Туапсинский район</t>
  </si>
  <si>
    <t>947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</si>
  <si>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</si>
  <si>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</si>
  <si>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</si>
  <si>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Формирование системы оценки качества образования и образовательных результатов</t>
  </si>
  <si>
    <t>20</t>
  </si>
  <si>
    <t>Обеспечение деятельности управления по развитию курортов администрации муниципального образования Туапсинский район</t>
  </si>
  <si>
    <t>Управление образования администрации муниципального образования Туапсинский район</t>
  </si>
  <si>
    <t>Управление по работе с молодежью администрации муниципального образования Туапсинский район</t>
  </si>
  <si>
    <t>3</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</si>
  <si>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</si>
  <si>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21620</t>
  </si>
  <si>
    <t>62500</t>
  </si>
  <si>
    <t>Профилактика террористических проявлений на территории муниципального образования Туапсинский район</t>
  </si>
  <si>
    <t>5</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</si>
  <si>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</si>
  <si>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24840</t>
  </si>
  <si>
    <t>Подпрограмма «Организация отдыха, оздоровления и занятости детей и подростков»</t>
  </si>
  <si>
    <t>Муниципальная программа «Защита населения и территории от чрезвычайных ситуаций, обеспечение пожарной безопасности»</t>
  </si>
  <si>
    <t>Подпрограмма «Профилактика терроризма на территории муниципального образования Туапсинский район»</t>
  </si>
  <si>
    <t>Муниципальная программа «Развитие образования в муниципальном образовании Туапсинский район»</t>
  </si>
  <si>
    <t>Дополнительное образование детей</t>
  </si>
  <si>
    <t>Управление ЖКХ и ТЭК администрации муниципального образования Туапсинский район</t>
  </si>
  <si>
    <t>Другие вопросы в области жилищно-коммунального хозяйства</t>
  </si>
  <si>
    <t>Обеспечение деятельности управления ЖКХ и ТЭК</t>
  </si>
  <si>
    <t>Мероприятия в рамках управления имуществом Туапсинского района</t>
  </si>
  <si>
    <t>24690</t>
  </si>
  <si>
    <t>Обеспечение деятельности муниципального бюджетного учреждения</t>
  </si>
  <si>
    <t>24810</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</si>
  <si>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</si>
  <si>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21190</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</si>
  <si>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</si>
  <si>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21200</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</si>
  <si>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</si>
  <si>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21210</t>
  </si>
  <si>
    <t>Сумма</t>
  </si>
  <si>
    <t>ВЕДОМСТВЕННАЯ СТРУКТУРА</t>
  </si>
  <si>
    <t>21590</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</si>
  <si>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</si>
  <si>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</si>
  <si>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21600</t>
  </si>
  <si>
    <t>21591</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</si>
  <si>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</si>
  <si>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21592</t>
  </si>
  <si>
    <t>21610</t>
  </si>
  <si>
    <t>Муниципальная программа «Развитие жилищно-коммунального хозяйства в муниципальном образовании  Туапсинский район»</t>
  </si>
  <si>
    <t>Муниципальная программа «Функционирование органов местного самоуправления в муниципальном образовании Туапсинский район»</t>
  </si>
  <si>
    <t>Отдельные мероприятия муниципальной программы «Функционирование органов местного самоуправления в муниципальном образовании Туапсинский район»</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</si>
  <si>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</si>
  <si>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«Обеспечение безопасности населения Туапсинского района»</t>
  </si>
  <si>
    <t>Муниципальная программа «Экономическое развитие Туапсинского района»</t>
  </si>
  <si>
    <t>Подпрограмма «Информационное обеспечение населения муниципального образования Туапсинский район»</t>
  </si>
  <si>
    <t>Реализация мероприятий подпрограммы «Информационное обеспечение населения муниципального образования Туапсинский район» муниципальной программы «Экономическое развитие Туапсинского района»</t>
  </si>
  <si>
    <t>Муниципальная программа «Социальная поддержка отдельных категорий граждан муниципального образования Туапсинский район»</t>
  </si>
  <si>
    <t>Отдельные мероприятия муниципальной программы «Социальная поддержка отдельных категорий граждан муниципального образования Туапсинский район»</t>
  </si>
  <si>
    <t>Реализация мероприятий муниципальной программы «Социальная поддержка отдельных категорий граждан муниципального образования Туапсинский район»</t>
  </si>
  <si>
    <t>Подпрограмма «Жилище»</t>
  </si>
  <si>
    <t>Муниципальная программа «Управление муниципальными финансами»</t>
  </si>
  <si>
    <t>Подпрограмма «Управление муниципальным долгом»</t>
  </si>
  <si>
    <t>Муниципальная программа  «Функционирование органов местного самоуправления в муниципальном образовании Туапсинский район»</t>
  </si>
  <si>
    <t>Подпрограмма «Совершенствование межбюджетных отношений в Туапсинском районе»</t>
  </si>
  <si>
    <t>Муниципальная программа «Туапсинский район - территория комфортного проживания»</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</si>
  <si>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</si>
  <si>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</si>
  <si>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</si>
  <si>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</si>
  <si>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</si>
  <si>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</si>
  <si>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Отдельные мероприятия муниципальной программы «Развитие жилищно-коммунального хозяйства в муниципальном образовании Туапсинский район»</t>
  </si>
  <si>
    <t>Отдельные мероприятия муниципальной программы «Развитие образования в муниципальном образовании Туапсинский район»</t>
  </si>
  <si>
    <t>Финансирование расходных обязательств по заработной плате с учетом начислений АНО «Комбинат социального питания»</t>
  </si>
  <si>
    <t>Реализация мероприятий подпрограммы «Профилактика терроризма на территории муниципального образования Туапсинский район» муниципальной программы «Защита населения и территории от чрезвычайных ситуаций, обеспечение пожарной безопасности»</t>
  </si>
  <si>
    <t>Муниципальная программа «Развитие культуры в Туапсинском районе»</t>
  </si>
  <si>
    <t>Отдельные мероприятия муниципальной программы «Развитие культуры в Туапсинском районе»</t>
  </si>
  <si>
    <t>Совершенствование деятельности муниципальных учреждений дополнительного образования отрасли «Культура» Туапсинского района»</t>
  </si>
  <si>
    <t>Развитие системы морального и материального стимулирования работников отрасли культуры, повышение престижа и социального статуса работников отрасли «Культура» Туапсинского района</t>
  </si>
  <si>
    <t xml:space="preserve">Обеспечение деятельности муниципального казенного учреждения культуры «Туапсинский районный организационно-методический центр» </t>
  </si>
  <si>
    <t>Муниципальная программа «Развитие физической культуры и спорта в Туапсинском районе»</t>
  </si>
  <si>
    <t>Подпрограмма «Развитие детско-юношеского спорта»</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</si>
  <si>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</si>
  <si>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Муниципальная программа «Молодежь Туапсинского района»</t>
  </si>
  <si>
    <t>Отдельные мероприятия муниципальной программы «Молодежь Туапсинского района»</t>
  </si>
  <si>
    <t>Муниципальная программа «Развитие санаторно-курортного и туристского комплекса муниципального образования Туапсинский район»</t>
  </si>
  <si>
    <t>Отдельные мероприятия муниципальной программы «Развитие санаторно-курортного и туристского комплекса муниципального образования Туапсинский район»</t>
  </si>
  <si>
    <t>Обеспечение деятельности и организация работы муниципального бюджетного учреждения «Центр развития пляжного отдыха и туризма Туапсинского района»</t>
  </si>
  <si>
    <t>Муниципальная программа «По улучшению положения детей в муниципальном образовании Туапсинский район»</t>
  </si>
  <si>
    <t>Подпрограмма «Дети-сироты»</t>
  </si>
  <si>
    <t>Обеспечение деятельности управления капитального строительства администрации муниципального образования Туапсинский район</t>
  </si>
  <si>
    <t>Подпрограмма «Кадровое обеспечение отрасли «Культура» муниципального образования Туапсинский район»</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</si>
  <si>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</si>
  <si>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</si>
  <si>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</si>
  <si>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</si>
  <si>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60220</t>
  </si>
  <si>
    <t>Расходы на обеспечение деятельности (оказание услуг) муниципальных учреждений по передаваемым полномочиям поселений (в части обеспечения первичных мер пожарной безопасности)</t>
  </si>
  <si>
    <t>21593</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</si>
  <si>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</si>
  <si>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Реализация расходных обязательств по выравниванию бюджетной обеспеченности поселений из районного фонда финансовой поддержки</t>
  </si>
  <si>
    <t>23030</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</si>
  <si>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</si>
  <si>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</si>
  <si>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</si>
  <si>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17</t>
  </si>
  <si>
    <t>Повышение уровня доступности приоритетных объектов и услуг для инвалидов и маломобильных групп населения в муниципальном образовании</t>
  </si>
  <si>
    <t>Подпрограмма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t>
  </si>
  <si>
    <t>Поддержка общественно полезных программ общественных объединений, направленных на формирование и укрепление гражданского общества</t>
  </si>
  <si>
    <t>24700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</si>
  <si>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</si>
  <si>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</si>
  <si>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Отдел культуры администрации муниципального образования Туапсинский район</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</si>
  <si>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</si>
  <si>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Муниципальная программа  «Туапсинский район - территория комфортного проживания»</t>
  </si>
  <si>
    <t xml:space="preserve">Предоставление субсидий бюджетным, автономным учреждениям и иным некоммерческим организациям
</t>
  </si>
  <si>
    <t>Муниципальная программа  «Защита населения и территории от чрезвычайных ситуаций, обеспечение пожарной безопасности»</t>
  </si>
  <si>
    <t>24640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</si>
  <si>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</si>
  <si>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</si>
  <si>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</si>
  <si>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</si>
  <si>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</si>
  <si>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</si>
  <si>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</si>
  <si>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</si>
  <si>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</si>
  <si>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S2820</t>
  </si>
  <si>
    <t>Осуществление отдельных государственных полномочий Краснодарского края по поддержке сельскохозяйственного производства</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</si>
  <si>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</si>
  <si>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</si>
  <si>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</si>
  <si>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</si>
  <si>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63110</t>
  </si>
  <si>
    <t>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t>
  </si>
  <si>
    <t>L3040</t>
  </si>
  <si>
    <t>26000</t>
  </si>
  <si>
    <t>Доведение до МРОТ отдельные категории работников</t>
  </si>
  <si>
    <t>S0470</t>
  </si>
  <si>
    <t>Подпрограмма «Поддержка социально ориентированных реестровых казачьих обществ Туапсинского района»</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</si>
  <si>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</si>
  <si>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</si>
  <si>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Муниципальная программа «Доступная среда муниципального образования Туапсинский район»</t>
  </si>
  <si>
    <t>Отдельные мероприятия муниципальной программы «Доступная среда муниципального образования Туапсинский район»</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</si>
  <si>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</si>
  <si>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t>
  </si>
  <si>
    <t xml:space="preserve">Обеспечение жителей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
</t>
  </si>
  <si>
    <t>S3310</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</si>
  <si>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</si>
  <si>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</si>
  <si>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</si>
  <si>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</si>
  <si>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</si>
  <si>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</si>
  <si>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</si>
  <si>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</si>
  <si>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</si>
  <si>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S3550</t>
  </si>
  <si>
    <t>Осуществление отдельных государственных полномочий по обеспечению бесплатным двухразовым питанием детей 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</si>
  <si>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63540</t>
  </si>
  <si>
    <t>00591</t>
  </si>
  <si>
    <t>Обеспечение функционирования модели персонифицированного финансирования дополнительного образования детей</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</si>
  <si>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</si>
  <si>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</si>
  <si>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</si>
  <si>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</si>
  <si>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</si>
  <si>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</si>
  <si>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</si>
  <si>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</si>
  <si>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</si>
  <si>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21594</t>
  </si>
  <si>
    <t>Управление транспорта и дорожного хозяйства администрации муниципального образования Туапсинский район</t>
  </si>
  <si>
    <t>Обеспечение деятельности управления транспорта и дорожного хозяйства администрации муниципального образования Туапсинский район</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</si>
  <si>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</si>
  <si>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63640</t>
  </si>
  <si>
    <t>Осуществление отдельного государственного полномочия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</si>
  <si>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</si>
  <si>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</si>
  <si>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</si>
  <si>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</si>
  <si>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Спорт высших достижений</t>
  </si>
  <si>
    <t>Начальник финансового управления 
администрации муниципального 
образования Туапсинский район</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</si>
  <si>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</si>
  <si>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Реализация мероприятий подпрограммы «Организация отдыха, оздоровления и занятости детей и подростков« муниципальной программы «По улучшению положения детей в муниципальном образовании Туапсинский район»</t>
  </si>
  <si>
    <t>Обеспечение деятельности и организация работы муниципального казенного учреждения «Молодежный центр Туапсинского района»</t>
  </si>
  <si>
    <t>Муниципальная программа «Обеспечение перевозок обучающихся в образовательных учреждениях и учреждениях социальной сферы»</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</si>
  <si>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</si>
  <si>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 xml:space="preserve"> Туапсинский район на 2025 год </t>
  </si>
  <si>
    <t>Условно утвержденные расходы</t>
  </si>
  <si>
    <t>000</t>
  </si>
  <si>
    <t>Муниципальная программа "Экономическое развитие Туапсинского района"</t>
  </si>
  <si>
    <t xml:space="preserve"> Подпрограмма "Развитие агропромышленного комплекса на территории муниципального образования Туапсинский район"</t>
  </si>
  <si>
    <t>6</t>
  </si>
  <si>
    <t>Поддержка сельскохозяйственного производства в Туапсинском районе</t>
  </si>
  <si>
    <t xml:space="preserve">Подпрограмма « Культура Туапсинского района» </t>
  </si>
  <si>
    <t>Комплектование книжных фондов муниципальных общедоступных библиотек Туапсинского района</t>
  </si>
  <si>
    <t>Государственная поддержка отрасли культуры</t>
  </si>
  <si>
    <t>L5190</t>
  </si>
  <si>
    <t>R3032</t>
  </si>
  <si>
    <t>Федеральный проект «Патриотическое воспитание граждан Российской Федерации»</t>
  </si>
  <si>
    <t>ЕВ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</si>
  <si>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</si>
  <si>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</si>
  <si>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А0820</t>
  </si>
  <si>
    <t>R0820</t>
  </si>
  <si>
    <t>А0470</t>
  </si>
  <si>
    <t>Архитектура и градостроительство</t>
  </si>
  <si>
    <t>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район</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</si>
  <si>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</si>
  <si>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S0170</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</si>
  <si>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</si>
  <si>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</si>
  <si>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</si>
  <si>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</si>
  <si>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Ю.Н. Кулакова</t>
  </si>
  <si>
    <t>Организация бесплатного горячего питания обучающихся, получающих начальное общего образования в государственных и муниципальных 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</si>
  <si>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</si>
  <si>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</si>
  <si>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</si>
  <si>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условий для развития физической культуры и массового спорта в части оплаты труда инструкторов по спорту</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</si>
  <si>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</si>
  <si>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Здравоохранение</t>
  </si>
  <si>
    <t>Амбулаторная помощь</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</si>
  <si>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</si>
  <si>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60960</t>
  </si>
  <si>
    <t>Подпрограмма «Укрепление единства российской нации на территории муниципального образования Туапсинский район»</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</si>
  <si>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района, юбилейных дат предприятий, организаций, прославленных земляков и граждан, внесших значительный вклад в развитие России, Кубани и Туапсинского района</t>
  </si>
  <si>
    <t>Реализация мероприятий подпрограммы «Укрепление единства российской нации на территории муниципального образования Туапсинский район» муниципальной программы «Содействие развитию гражданского общества и гармонизации межнациональных отношений»</t>
  </si>
  <si>
    <t>24680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</si>
</sst>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р_._-;\-* #,##0.00_р_._-;_-* &quot;-&quot;??_р_._-;_-@_-"/>
    <numFmt numFmtId="164" formatCode="#,##0.0"/>
    <numFmt numFmtId="165" formatCode="#,##0.00&quot;р.&quot;"/>
    <numFmt numFmtId="166" formatCode="#,##0.00\ &quot;₽&quot;"/>
    <numFmt numFmtId="167" formatCode="0.0"/>
  </numFmts>
  <fonts count="44"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indexed="8"/>
      <name val="Times New Roman"/>
      <family val="1"/>
      <charset val="204"/>
    </font>
    <font>
      <sz val="12"/>
      <color indexed="10"/>
      <name val="Times New Roman"/>
      <family val="1"/>
      <charset val="204"/>
    </font>
    <font>
      <sz val="12"/>
      <color theme="1"/>
      <name val="Times New Roman"/>
      <family val="1"/>
      <charset val="204"/>
    </font>
    <font>
      <sz val="11"/>
      <name val="Arial Cyr"/>
      <charset val="204"/>
    </font>
    <font>
      <sz val="11"/>
      <name val="Times New Roman"/>
      <family val="1"/>
      <charset val="204"/>
    </font>
    <font>
      <sz val="11"/>
      <color rgb="FFFF0000"/>
      <name val="Arial Cyr"/>
      <charset val="204"/>
    </font>
    <font>
      <sz val="14"/>
      <color rgb="FFFF000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69">
    <xf numFmtId="0" fontId="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3" borderId="0" applyNumberFormat="0" applyBorder="0" applyAlignment="0" applyProtection="0"/>
    <xf numFmtId="0" fontId="29" fillId="0" borderId="0" applyNumberFormat="0" applyFill="0" applyBorder="0" applyAlignment="0" applyProtection="0"/>
    <xf numFmtId="0" fontId="11" fillId="23" borderId="8" applyNumberFormat="0" applyFont="0" applyAlignment="0" applyProtection="0"/>
    <xf numFmtId="0" fontId="30" fillId="0" borderId="9" applyNumberFormat="0" applyFill="0" applyAlignment="0" applyProtection="0"/>
    <xf numFmtId="0" fontId="31" fillId="0" borderId="0" applyNumberFormat="0" applyFill="0" applyBorder="0" applyAlignment="0" applyProtection="0"/>
    <xf numFmtId="43" fontId="33" fillId="0" borderId="0" applyFont="0" applyFill="0" applyBorder="0" applyAlignment="0" applyProtection="0"/>
    <xf numFmtId="0" fontId="32" fillId="4" borderId="0" applyNumberFormat="0" applyBorder="0" applyAlignment="0" applyProtection="0"/>
    <xf numFmtId="0" fontId="34" fillId="0" borderId="0"/>
    <xf numFmtId="0" fontId="35" fillId="0" borderId="0"/>
    <xf numFmtId="9" fontId="33" fillId="0" borderId="0" applyFont="0" applyFill="0" applyBorder="0" applyAlignment="0" applyProtection="0"/>
    <xf numFmtId="0" fontId="35" fillId="0" borderId="0"/>
    <xf numFmtId="43" fontId="11" fillId="0" borderId="0" applyFont="0" applyFill="0" applyBorder="0" applyAlignment="0" applyProtection="0"/>
    <xf numFmtId="0" fontId="10" fillId="0" borderId="0"/>
    <xf numFmtId="9" fontId="11" fillId="0" borderId="0" applyFont="0" applyFill="0" applyBorder="0" applyAlignment="0" applyProtection="0"/>
    <xf numFmtId="0" fontId="10" fillId="0" borderId="0"/>
    <xf numFmtId="0" fontId="9" fillId="0" borderId="0"/>
    <xf numFmtId="0" fontId="9" fillId="0" borderId="0"/>
    <xf numFmtId="0" fontId="8" fillId="0" borderId="0"/>
    <xf numFmtId="0" fontId="8" fillId="0" borderId="0"/>
    <xf numFmtId="0" fontId="7" fillId="0" borderId="0"/>
    <xf numFmtId="0" fontId="7" fillId="0" borderId="0"/>
    <xf numFmtId="0" fontId="6" fillId="0" borderId="0"/>
    <xf numFmtId="0" fontId="6" fillId="0" borderId="0"/>
    <xf numFmtId="0" fontId="5" fillId="0" borderId="0"/>
    <xf numFmtId="0" fontId="5" fillId="0" borderId="0"/>
    <xf numFmtId="0" fontId="4" fillId="0" borderId="0"/>
    <xf numFmtId="0" fontId="4" fillId="0" borderId="0"/>
    <xf numFmtId="0" fontId="3" fillId="0" borderId="0"/>
    <xf numFmtId="0" fontId="3" fillId="0" borderId="0"/>
    <xf numFmtId="0" fontId="2" fillId="0" borderId="0"/>
    <xf numFmtId="0" fontId="2" fillId="0" borderId="0"/>
    <xf numFmtId="0" fontId="1" fillId="0" borderId="0"/>
    <xf numFmtId="0" fontId="1" fillId="0" borderId="0"/>
  </cellStyleXfs>
  <cellXfs count="108">
    <xf numFmtId="0" fontId="0" fillId="0" borderId="0" xfId="0"/>
    <xf numFmtId="0" fontId="14" fillId="24" borderId="0" xfId="0" applyFont="1" applyFill="1" applyAlignment="1">
      <alignment vertical="top"/>
    </xf>
    <xf numFmtId="0" fontId="15" fillId="24" borderId="0" xfId="0" applyFont="1" applyFill="1" applyBorder="1" applyAlignment="1" applyProtection="1">
      <alignment horizontal="center" vertical="top" wrapText="1"/>
      <protection locked="0"/>
    </xf>
    <xf numFmtId="0" fontId="0" fillId="24" borderId="0" xfId="0" applyFill="1" applyAlignment="1">
      <alignment vertical="top"/>
    </xf>
    <xf numFmtId="0" fontId="13" fillId="24" borderId="0" xfId="0" applyFont="1" applyFill="1" applyAlignment="1">
      <alignment horizontal="center" vertical="top"/>
    </xf>
    <xf numFmtId="49" fontId="13" fillId="24" borderId="0" xfId="0" applyNumberFormat="1" applyFont="1" applyFill="1" applyAlignment="1">
      <alignment horizontal="center" vertical="top"/>
    </xf>
    <xf numFmtId="0" fontId="14" fillId="24" borderId="0" xfId="0" applyFont="1" applyFill="1" applyAlignment="1">
      <alignment horizontal="center" vertical="top"/>
    </xf>
    <xf numFmtId="49" fontId="14" fillId="24" borderId="0" xfId="0" applyNumberFormat="1" applyFont="1" applyFill="1" applyAlignment="1">
      <alignment horizontal="center" vertical="top"/>
    </xf>
    <xf numFmtId="49" fontId="14" fillId="24" borderId="0" xfId="0" applyNumberFormat="1" applyFont="1" applyFill="1" applyBorder="1" applyAlignment="1">
      <alignment horizontal="center" vertical="top"/>
    </xf>
    <xf numFmtId="0" fontId="14" fillId="24" borderId="0" xfId="0" applyFont="1" applyFill="1" applyBorder="1" applyAlignment="1">
      <alignment horizontal="center" vertical="top"/>
    </xf>
    <xf numFmtId="49" fontId="15" fillId="24" borderId="0" xfId="0" applyNumberFormat="1" applyFont="1" applyFill="1" applyBorder="1" applyAlignment="1" applyProtection="1">
      <alignment horizontal="center" vertical="top" wrapText="1"/>
      <protection locked="0"/>
    </xf>
    <xf numFmtId="49" fontId="36" fillId="24" borderId="10" xfId="0" applyNumberFormat="1" applyFont="1" applyFill="1" applyBorder="1" applyAlignment="1" applyProtection="1">
      <alignment horizontal="center" vertical="top" wrapText="1"/>
      <protection locked="0"/>
    </xf>
    <xf numFmtId="0" fontId="13" fillId="24" borderId="0" xfId="0" applyFont="1" applyFill="1" applyAlignment="1">
      <alignment horizontal="right" vertical="top"/>
    </xf>
    <xf numFmtId="0" fontId="0" fillId="24" borderId="0" xfId="0" applyFill="1" applyAlignment="1">
      <alignment horizontal="center" vertical="top"/>
    </xf>
    <xf numFmtId="0" fontId="13" fillId="24" borderId="0" xfId="0" applyFont="1" applyFill="1" applyAlignment="1">
      <alignment vertical="top"/>
    </xf>
    <xf numFmtId="4" fontId="13" fillId="24" borderId="0" xfId="0" applyNumberFormat="1" applyFont="1" applyFill="1" applyAlignment="1">
      <alignment vertical="top"/>
    </xf>
    <xf numFmtId="49" fontId="36" fillId="24" borderId="10" xfId="0" applyNumberFormat="1" applyFont="1" applyFill="1" applyBorder="1" applyAlignment="1">
      <alignment horizontal="center" vertical="top"/>
    </xf>
    <xf numFmtId="4" fontId="40" fillId="24" borderId="0" xfId="0" applyNumberFormat="1" applyFont="1" applyFill="1" applyAlignment="1">
      <alignment vertical="top"/>
    </xf>
    <xf numFmtId="4" fontId="40" fillId="24" borderId="0" xfId="0" applyNumberFormat="1" applyFont="1" applyFill="1" applyAlignment="1">
      <alignment horizontal="right" vertical="top"/>
    </xf>
    <xf numFmtId="4" fontId="41" fillId="24" borderId="0" xfId="0" applyNumberFormat="1" applyFont="1" applyFill="1" applyAlignment="1">
      <alignment wrapText="1"/>
    </xf>
    <xf numFmtId="164" fontId="36" fillId="24" borderId="10" xfId="0" applyNumberFormat="1" applyFont="1" applyFill="1" applyBorder="1" applyAlignment="1">
      <alignment horizontal="center" vertical="top"/>
    </xf>
    <xf numFmtId="0" fontId="14" fillId="24" borderId="0" xfId="0" applyFont="1" applyFill="1" applyAlignment="1">
      <alignment horizontal="right"/>
    </xf>
    <xf numFmtId="0" fontId="36" fillId="0" borderId="10" xfId="0" applyFont="1" applyFill="1" applyBorder="1" applyAlignment="1">
      <alignment horizontal="center" vertical="top" wrapText="1"/>
    </xf>
    <xf numFmtId="49" fontId="36" fillId="0" borderId="10" xfId="0" applyNumberFormat="1" applyFont="1" applyFill="1" applyBorder="1" applyAlignment="1">
      <alignment horizontal="center" vertical="top"/>
    </xf>
    <xf numFmtId="49" fontId="36" fillId="0" borderId="10" xfId="0" applyNumberFormat="1" applyFont="1" applyFill="1" applyBorder="1" applyAlignment="1">
      <alignment horizontal="center" vertical="top" wrapText="1"/>
    </xf>
    <xf numFmtId="164" fontId="36" fillId="0" borderId="10" xfId="0" applyNumberFormat="1" applyFont="1" applyFill="1" applyBorder="1" applyAlignment="1">
      <alignment horizontal="center" vertical="top"/>
    </xf>
    <xf numFmtId="49" fontId="36" fillId="24" borderId="13" xfId="0" applyNumberFormat="1" applyFont="1" applyFill="1" applyBorder="1" applyAlignment="1" applyProtection="1">
      <alignment horizontal="center" vertical="top" wrapText="1"/>
      <protection locked="0"/>
    </xf>
    <xf numFmtId="0" fontId="0" fillId="24" borderId="0" xfId="0" applyFill="1" applyAlignment="1"/>
    <xf numFmtId="167" fontId="14" fillId="24" borderId="0" xfId="0" applyNumberFormat="1" applyFont="1" applyFill="1" applyBorder="1" applyAlignment="1">
      <alignment horizontal="right"/>
    </xf>
    <xf numFmtId="167" fontId="14" fillId="0" borderId="0" xfId="0" applyNumberFormat="1" applyFont="1" applyFill="1" applyBorder="1" applyAlignment="1">
      <alignment horizontal="right"/>
    </xf>
    <xf numFmtId="4" fontId="42" fillId="24" borderId="0" xfId="0" applyNumberFormat="1" applyFont="1" applyFill="1" applyAlignment="1">
      <alignment vertical="top"/>
    </xf>
    <xf numFmtId="0" fontId="43" fillId="24" borderId="0" xfId="0" applyFont="1" applyFill="1" applyAlignment="1">
      <alignment vertical="top"/>
    </xf>
    <xf numFmtId="4" fontId="43" fillId="24" borderId="0" xfId="0" applyNumberFormat="1" applyFont="1" applyFill="1" applyAlignment="1">
      <alignment vertical="top"/>
    </xf>
    <xf numFmtId="4" fontId="42" fillId="25" borderId="0" xfId="0" applyNumberFormat="1" applyFont="1" applyFill="1" applyAlignment="1">
      <alignment vertical="top"/>
    </xf>
    <xf numFmtId="167" fontId="13" fillId="24" borderId="0" xfId="0" applyNumberFormat="1" applyFont="1" applyFill="1" applyAlignment="1">
      <alignment vertical="top"/>
    </xf>
    <xf numFmtId="49" fontId="36" fillId="24" borderId="10" xfId="0" applyNumberFormat="1" applyFont="1" applyFill="1" applyBorder="1" applyAlignment="1">
      <alignment horizontal="center" vertical="top" wrapText="1"/>
    </xf>
    <xf numFmtId="49" fontId="36" fillId="24" borderId="13" xfId="0" applyNumberFormat="1" applyFont="1" applyFill="1" applyBorder="1" applyAlignment="1">
      <alignment horizontal="center" vertical="top" wrapText="1"/>
    </xf>
    <xf numFmtId="0" fontId="36" fillId="24" borderId="13" xfId="0" applyFont="1" applyFill="1" applyBorder="1" applyAlignment="1">
      <alignment horizontal="center" vertical="top" wrapText="1"/>
    </xf>
    <xf numFmtId="49" fontId="36" fillId="24" borderId="0" xfId="0" applyNumberFormat="1" applyFont="1" applyFill="1" applyBorder="1" applyAlignment="1">
      <alignment horizontal="center" vertical="top" wrapText="1"/>
    </xf>
    <xf numFmtId="49" fontId="36" fillId="0" borderId="10" xfId="0" applyNumberFormat="1" applyFont="1" applyFill="1" applyBorder="1" applyAlignment="1" applyProtection="1">
      <alignment horizontal="center" vertical="top" wrapText="1"/>
      <protection locked="0"/>
    </xf>
    <xf numFmtId="164" fontId="36" fillId="0" borderId="10" xfId="0" applyNumberFormat="1" applyFont="1" applyFill="1" applyBorder="1" applyAlignment="1" applyProtection="1">
      <alignment horizontal="center" vertical="top" wrapText="1"/>
      <protection locked="0"/>
    </xf>
    <xf numFmtId="0" fontId="36" fillId="0" borderId="10" xfId="0" applyFont="1" applyFill="1" applyBorder="1" applyAlignment="1">
      <alignment horizontal="center" vertical="top"/>
    </xf>
    <xf numFmtId="49" fontId="38" fillId="0" borderId="10" xfId="0" applyNumberFormat="1" applyFont="1" applyFill="1" applyBorder="1" applyAlignment="1">
      <alignment horizontal="center" vertical="top"/>
    </xf>
    <xf numFmtId="3" fontId="36" fillId="0" borderId="10" xfId="0" applyNumberFormat="1" applyFont="1" applyFill="1" applyBorder="1" applyAlignment="1">
      <alignment horizontal="center" vertical="top" wrapText="1"/>
    </xf>
    <xf numFmtId="49" fontId="39" fillId="0" borderId="10" xfId="0" applyNumberFormat="1" applyFont="1" applyFill="1" applyBorder="1" applyAlignment="1">
      <alignment horizontal="center" vertical="top"/>
    </xf>
    <xf numFmtId="166" fontId="36" fillId="0" borderId="10" xfId="0" applyNumberFormat="1" applyFont="1" applyFill="1" applyBorder="1" applyAlignment="1">
      <alignment horizontal="center" vertical="top"/>
    </xf>
    <xf numFmtId="0" fontId="14" fillId="24" borderId="0" xfId="0" applyFont="1" applyFill="1" applyBorder="1" applyAlignment="1">
      <alignment horizontal="justify" vertical="justify"/>
    </xf>
    <xf numFmtId="0" fontId="15" fillId="24" borderId="0" xfId="0" applyFont="1" applyFill="1" applyBorder="1" applyAlignment="1" applyProtection="1">
      <alignment horizontal="justify" vertical="justify" wrapText="1"/>
      <protection locked="0"/>
    </xf>
    <xf numFmtId="0" fontId="14" fillId="24" borderId="0" xfId="0" applyFont="1" applyFill="1" applyAlignment="1">
      <alignment horizontal="justify" vertical="justify"/>
    </xf>
    <xf numFmtId="0" fontId="13" fillId="24" borderId="0" xfId="0" applyFont="1" applyFill="1" applyAlignment="1">
      <alignment horizontal="justify" vertical="justify"/>
    </xf>
    <xf numFmtId="0" fontId="36" fillId="0" borderId="10" xfId="0" applyFont="1" applyFill="1" applyBorder="1" applyAlignment="1">
      <alignment horizontal="left" vertical="top" wrapText="1"/>
    </xf>
    <xf numFmtId="2" fontId="36" fillId="0" borderId="10" xfId="0" applyNumberFormat="1" applyFont="1" applyFill="1" applyBorder="1" applyAlignment="1">
      <alignment horizontal="left" vertical="top" wrapText="1"/>
    </xf>
    <xf numFmtId="49" fontId="39" fillId="0" borderId="10" xfId="0" applyNumberFormat="1" applyFont="1" applyFill="1" applyBorder="1" applyAlignment="1">
      <alignment horizontal="left" vertical="top" wrapText="1"/>
    </xf>
    <xf numFmtId="12" fontId="39" fillId="0" borderId="10" xfId="0" applyNumberFormat="1" applyFont="1" applyFill="1" applyBorder="1" applyAlignment="1">
      <alignment horizontal="left" vertical="top" wrapText="1"/>
    </xf>
    <xf numFmtId="164" fontId="36" fillId="0" borderId="10" xfId="0" applyNumberFormat="1" applyFont="1" applyFill="1" applyBorder="1" applyAlignment="1" applyProtection="1">
      <alignment horizontal="left" vertical="top" wrapText="1"/>
      <protection locked="0"/>
    </xf>
    <xf numFmtId="0" fontId="37" fillId="0" borderId="10" xfId="0" applyFont="1" applyFill="1" applyBorder="1" applyAlignment="1">
      <alignment horizontal="left" vertical="top" wrapText="1"/>
    </xf>
    <xf numFmtId="11" fontId="36" fillId="0" borderId="10" xfId="43" applyNumberFormat="1" applyFont="1" applyFill="1" applyBorder="1" applyAlignment="1" applyProtection="1">
      <alignment horizontal="left" vertical="top" wrapText="1"/>
      <protection hidden="1"/>
    </xf>
    <xf numFmtId="49" fontId="36" fillId="0" borderId="10" xfId="43" applyNumberFormat="1" applyFont="1" applyFill="1" applyBorder="1" applyAlignment="1" applyProtection="1">
      <alignment horizontal="left" vertical="top" wrapText="1"/>
      <protection hidden="1"/>
    </xf>
    <xf numFmtId="49" fontId="36" fillId="0" borderId="10" xfId="0" applyNumberFormat="1" applyFont="1" applyFill="1" applyBorder="1" applyAlignment="1">
      <alignment horizontal="left" vertical="top" wrapText="1"/>
    </xf>
    <xf numFmtId="0" fontId="36" fillId="0" borderId="12" xfId="0" applyFont="1" applyFill="1" applyBorder="1" applyAlignment="1">
      <alignment horizontal="left" vertical="top" wrapText="1"/>
    </xf>
    <xf numFmtId="0" fontId="36" fillId="0" borderId="10" xfId="0" applyFont="1" applyFill="1" applyBorder="1" applyAlignment="1">
      <alignment horizontal="left" vertical="top"/>
    </xf>
    <xf numFmtId="0" fontId="39" fillId="0" borderId="10" xfId="0" applyFont="1" applyFill="1" applyBorder="1" applyAlignment="1">
      <alignment horizontal="left" vertical="top" wrapText="1"/>
    </xf>
    <xf numFmtId="49" fontId="39" fillId="0" borderId="12" xfId="0" applyNumberFormat="1" applyFont="1" applyFill="1" applyBorder="1" applyAlignment="1">
      <alignment horizontal="left" vertical="top" wrapText="1"/>
    </xf>
    <xf numFmtId="11" fontId="39" fillId="0" borderId="10" xfId="0" applyNumberFormat="1" applyFont="1" applyFill="1" applyBorder="1" applyAlignment="1">
      <alignment horizontal="left" vertical="top" wrapText="1"/>
    </xf>
    <xf numFmtId="49" fontId="36" fillId="0" borderId="12" xfId="43" applyNumberFormat="1" applyFont="1" applyFill="1" applyBorder="1" applyAlignment="1" applyProtection="1">
      <alignment horizontal="left" vertical="top" wrapText="1"/>
      <protection hidden="1"/>
    </xf>
    <xf numFmtId="2" fontId="36" fillId="0" borderId="10" xfId="43" applyNumberFormat="1" applyFont="1" applyFill="1" applyBorder="1" applyAlignment="1" applyProtection="1">
      <alignment horizontal="left" vertical="top" wrapText="1"/>
      <protection hidden="1"/>
    </xf>
    <xf numFmtId="49" fontId="36" fillId="0" borderId="10" xfId="43" applyNumberFormat="1" applyFont="1" applyFill="1" applyBorder="1" applyAlignment="1">
      <alignment horizontal="left" vertical="top" wrapText="1"/>
    </xf>
    <xf numFmtId="11" fontId="36" fillId="0" borderId="10" xfId="0" applyNumberFormat="1" applyFont="1" applyFill="1" applyBorder="1" applyAlignment="1">
      <alignment horizontal="left" vertical="top" wrapText="1"/>
    </xf>
    <xf numFmtId="4" fontId="36" fillId="0" borderId="10" xfId="0" applyNumberFormat="1" applyFont="1" applyFill="1" applyBorder="1" applyAlignment="1">
      <alignment horizontal="left" vertical="top" wrapText="1"/>
    </xf>
    <xf numFmtId="2" fontId="39" fillId="0" borderId="10" xfId="0" applyNumberFormat="1" applyFont="1" applyFill="1" applyBorder="1" applyAlignment="1">
      <alignment horizontal="left" vertical="top" wrapText="1"/>
    </xf>
    <xf numFmtId="165" fontId="36" fillId="0" borderId="10" xfId="43" applyNumberFormat="1" applyFont="1" applyFill="1" applyBorder="1" applyAlignment="1">
      <alignment horizontal="left" vertical="top" wrapText="1"/>
    </xf>
    <xf numFmtId="0" fontId="36" fillId="24" borderId="10" xfId="0" applyFont="1" applyFill="1" applyBorder="1" applyAlignment="1">
      <alignment horizontal="left" vertical="top" wrapText="1"/>
    </xf>
    <xf numFmtId="11" fontId="36" fillId="24" borderId="10" xfId="0" applyNumberFormat="1" applyFont="1" applyFill="1" applyBorder="1" applyAlignment="1">
      <alignment horizontal="left" vertical="top" wrapText="1"/>
    </xf>
    <xf numFmtId="0" fontId="13" fillId="24" borderId="0" xfId="0" applyFont="1" applyFill="1" applyBorder="1" applyAlignment="1">
      <alignment horizontal="right" vertical="top"/>
    </xf>
    <xf numFmtId="0" fontId="14" fillId="24" borderId="0" xfId="0" applyFont="1" applyFill="1" applyBorder="1" applyAlignment="1">
      <alignment horizontal="left" vertical="top" wrapText="1"/>
    </xf>
    <xf numFmtId="0" fontId="13" fillId="24" borderId="0" xfId="0" applyFont="1" applyFill="1" applyBorder="1" applyAlignment="1">
      <alignment vertical="top"/>
    </xf>
    <xf numFmtId="0" fontId="36" fillId="24" borderId="13" xfId="0" applyFont="1" applyFill="1" applyBorder="1" applyAlignment="1">
      <alignment horizontal="left" vertical="top" wrapText="1"/>
    </xf>
    <xf numFmtId="49" fontId="36" fillId="24" borderId="13" xfId="0" applyNumberFormat="1" applyFont="1" applyFill="1" applyBorder="1" applyAlignment="1">
      <alignment horizontal="center" vertical="top"/>
    </xf>
    <xf numFmtId="164" fontId="36" fillId="24" borderId="13" xfId="0" applyNumberFormat="1" applyFont="1" applyFill="1" applyBorder="1" applyAlignment="1">
      <alignment horizontal="center" vertical="top"/>
    </xf>
    <xf numFmtId="0" fontId="36" fillId="24" borderId="10" xfId="0" applyFont="1" applyFill="1" applyBorder="1" applyAlignment="1" applyProtection="1">
      <alignment horizontal="center" vertical="justify" wrapText="1"/>
      <protection locked="0"/>
    </xf>
    <xf numFmtId="0" fontId="36" fillId="24" borderId="10" xfId="0" applyFont="1" applyFill="1" applyBorder="1" applyAlignment="1" applyProtection="1">
      <alignment horizontal="center" vertical="top" wrapText="1"/>
      <protection locked="0"/>
    </xf>
    <xf numFmtId="0" fontId="36" fillId="24" borderId="10" xfId="0" applyFont="1" applyFill="1" applyBorder="1" applyAlignment="1" applyProtection="1">
      <alignment horizontal="justify" vertical="justify" wrapText="1"/>
      <protection locked="0"/>
    </xf>
    <xf numFmtId="0" fontId="36" fillId="24" borderId="10" xfId="0" applyFont="1" applyFill="1" applyBorder="1" applyAlignment="1">
      <alignment horizontal="center" vertical="top" wrapText="1"/>
    </xf>
    <xf numFmtId="0" fontId="36" fillId="0" borderId="10" xfId="0" applyFont="1" applyBorder="1" applyAlignment="1">
      <alignment vertical="top" wrapText="1"/>
    </xf>
    <xf numFmtId="0" fontId="36" fillId="0" borderId="10" xfId="0" applyNumberFormat="1" applyFont="1" applyFill="1" applyBorder="1" applyAlignment="1">
      <alignment horizontal="left" vertical="top" wrapText="1"/>
    </xf>
    <xf numFmtId="0" fontId="14" fillId="24" borderId="0" xfId="0" applyFont="1" applyFill="1" applyAlignment="1">
      <alignment horizontal="left" wrapText="1"/>
    </xf>
    <xf numFmtId="4" fontId="13" fillId="24" borderId="0" xfId="0" applyNumberFormat="1" applyFont="1" applyFill="1" applyAlignment="1">
      <alignment horizontal="center" vertical="top"/>
    </xf>
    <xf numFmtId="4" fontId="42" fillId="24" borderId="16" xfId="0" applyNumberFormat="1" applyFont="1" applyFill="1" applyBorder="1" applyAlignment="1">
      <alignment horizontal="center" vertical="top" wrapText="1"/>
    </xf>
    <xf numFmtId="4" fontId="42" fillId="24" borderId="0" xfId="0" applyNumberFormat="1" applyFont="1" applyFill="1" applyAlignment="1">
      <alignment horizontal="center" vertical="top" wrapText="1"/>
    </xf>
    <xf numFmtId="0" fontId="12" fillId="24" borderId="0" xfId="0" applyFont="1" applyFill="1" applyBorder="1" applyAlignment="1" applyProtection="1">
      <alignment horizontal="center" vertical="top" wrapText="1"/>
      <protection locked="0"/>
    </xf>
    <xf numFmtId="0" fontId="14" fillId="24" borderId="11" xfId="0" applyFont="1" applyFill="1" applyBorder="1" applyAlignment="1">
      <alignment horizontal="center" vertical="top"/>
    </xf>
    <xf numFmtId="0" fontId="36" fillId="24" borderId="10" xfId="0" applyFont="1" applyFill="1" applyBorder="1" applyAlignment="1" applyProtection="1">
      <alignment horizontal="center" vertical="top" wrapText="1"/>
      <protection locked="0"/>
    </xf>
    <xf numFmtId="0" fontId="36" fillId="24" borderId="10" xfId="0" applyFont="1" applyFill="1" applyBorder="1" applyAlignment="1" applyProtection="1">
      <alignment horizontal="justify" vertical="justify" wrapText="1"/>
      <protection locked="0"/>
    </xf>
    <xf numFmtId="0" fontId="36" fillId="24" borderId="10" xfId="0" applyFont="1" applyFill="1" applyBorder="1" applyAlignment="1">
      <alignment horizontal="center" vertical="top" wrapText="1"/>
    </xf>
    <xf numFmtId="49" fontId="36" fillId="24" borderId="10" xfId="0" applyNumberFormat="1" applyFont="1" applyFill="1" applyBorder="1" applyAlignment="1">
      <alignment horizontal="center" vertical="top" wrapText="1"/>
    </xf>
    <xf numFmtId="0" fontId="36" fillId="24" borderId="13" xfId="0" applyFont="1" applyFill="1" applyBorder="1" applyAlignment="1">
      <alignment horizontal="center" vertical="top" wrapText="1"/>
    </xf>
    <xf numFmtId="0" fontId="36" fillId="24" borderId="14" xfId="0" applyFont="1" applyFill="1" applyBorder="1" applyAlignment="1">
      <alignment horizontal="center" vertical="top" wrapText="1"/>
    </xf>
    <xf numFmtId="0" fontId="36" fillId="24" borderId="15" xfId="0" applyFont="1" applyFill="1" applyBorder="1" applyAlignment="1">
      <alignment horizontal="center" vertical="top" wrapText="1"/>
    </xf>
    <xf numFmtId="1" fontId="36" fillId="24" borderId="13" xfId="0" applyNumberFormat="1" applyFont="1" applyFill="1" applyBorder="1" applyAlignment="1" applyProtection="1">
      <alignment horizontal="center" vertical="top" wrapText="1"/>
      <protection locked="0"/>
    </xf>
    <xf numFmtId="1" fontId="36" fillId="24" borderId="14" xfId="0" applyNumberFormat="1" applyFont="1" applyFill="1" applyBorder="1" applyAlignment="1" applyProtection="1">
      <alignment horizontal="center" vertical="top" wrapText="1"/>
      <protection locked="0"/>
    </xf>
    <xf numFmtId="1" fontId="36" fillId="24" borderId="15" xfId="0" applyNumberFormat="1" applyFont="1" applyFill="1" applyBorder="1" applyAlignment="1" applyProtection="1">
      <alignment horizontal="center" vertical="top" wrapText="1"/>
      <protection locked="0"/>
    </xf>
    <xf numFmtId="49" fontId="36" fillId="24" borderId="13" xfId="0" applyNumberFormat="1" applyFont="1" applyFill="1" applyBorder="1" applyAlignment="1">
      <alignment horizontal="center" vertical="top" wrapText="1"/>
    </xf>
    <xf numFmtId="49" fontId="36" fillId="24" borderId="14" xfId="0" applyNumberFormat="1" applyFont="1" applyFill="1" applyBorder="1" applyAlignment="1">
      <alignment horizontal="center" vertical="top" wrapText="1"/>
    </xf>
    <xf numFmtId="49" fontId="36" fillId="24" borderId="15" xfId="0" applyNumberFormat="1" applyFont="1" applyFill="1" applyBorder="1" applyAlignment="1">
      <alignment horizontal="center" vertical="top" wrapText="1"/>
    </xf>
    <xf numFmtId="0" fontId="36" fillId="24" borderId="13" xfId="0" applyFont="1" applyFill="1" applyBorder="1" applyAlignment="1">
      <alignment horizontal="center" vertical="top"/>
    </xf>
    <xf numFmtId="0" fontId="36" fillId="24" borderId="14" xfId="0" applyFont="1" applyFill="1" applyBorder="1" applyAlignment="1">
      <alignment horizontal="center" vertical="top"/>
    </xf>
    <xf numFmtId="0" fontId="36" fillId="24" borderId="15" xfId="0" applyFont="1" applyFill="1" applyBorder="1" applyAlignment="1">
      <alignment horizontal="center" vertical="top"/>
    </xf>
    <xf numFmtId="0" fontId="36" fillId="24" borderId="10" xfId="0" applyFont="1" applyFill="1" applyBorder="1" applyAlignment="1">
      <alignment horizontal="center" vertical="top"/>
    </xf>
  </cellXfs>
  <cellStyles count="69">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1" xfId="68"/>
    <cellStyle name="Обычный 2 2" xfId="50"/>
    <cellStyle name="Обычный 2 2 2" xfId="43"/>
    <cellStyle name="Обычный 2 3" xfId="52"/>
    <cellStyle name="Обычный 2 4" xfId="54"/>
    <cellStyle name="Обычный 2 5" xfId="56"/>
    <cellStyle name="Обычный 2 6" xfId="58"/>
    <cellStyle name="Обычный 2 7" xfId="60"/>
    <cellStyle name="Обычный 2 8" xfId="62"/>
    <cellStyle name="Обычный 2 9" xfId="64"/>
    <cellStyle name="Обычный 3" xfId="44"/>
    <cellStyle name="Обычный 3 10" xfId="65"/>
    <cellStyle name="Обычный 3 11" xfId="67"/>
    <cellStyle name="Обычный 3 2" xfId="48"/>
    <cellStyle name="Обычный 3 3" xfId="51"/>
    <cellStyle name="Обычный 3 4" xfId="53"/>
    <cellStyle name="Обычный 3 5" xfId="55"/>
    <cellStyle name="Обычный 3 6" xfId="57"/>
    <cellStyle name="Обычный 3 7" xfId="59"/>
    <cellStyle name="Обычный 3 8" xfId="61"/>
    <cellStyle name="Обычный 3 9" xfId="63"/>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Связанная ячейка" xfId="39" builtinId="24" customBuiltin="1"/>
    <cellStyle name="Текст предупреждения" xfId="40" builtinId="11" customBuiltin="1"/>
    <cellStyle name="Финансовый 2" xfId="41"/>
    <cellStyle name="Финансовый 2 2" xfId="47"/>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129541</xdr:colOff>
      <xdr:row>0</xdr:row>
      <xdr:rowOff>95250</xdr:rowOff>
    </xdr:from>
    <xdr:to>
      <xdr:col>11</xdr:col>
      <xdr:colOff>22861</xdr:colOff>
      <xdr:row>8</xdr:row>
      <xdr:rowOff>22860</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339841" y="1642110"/>
          <a:ext cx="2514600" cy="1695450"/>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a:cs typeface="Times New Roman"/>
            </a:rPr>
            <a:t>Приложение 12</a:t>
          </a:r>
        </a:p>
        <a:p>
          <a:pPr algn="l" rtl="0">
            <a:defRPr sz="1000"/>
          </a:pPr>
          <a:endParaRPr lang="ru-RU" sz="14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УТВЕРЖДЕНА</a:t>
          </a:r>
        </a:p>
        <a:p>
          <a:pPr algn="l" rtl="0">
            <a:defRPr sz="1000"/>
          </a:pPr>
          <a:r>
            <a:rPr lang="ru-RU" sz="1400" b="0" i="0" u="none" strike="noStrike" baseline="0">
              <a:solidFill>
                <a:srgbClr val="000000"/>
              </a:solidFill>
              <a:latin typeface="Times New Roman"/>
              <a:cs typeface="Times New Roman"/>
            </a:rPr>
            <a:t>решением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район</a:t>
          </a:r>
        </a:p>
        <a:p>
          <a:pPr marL="0" indent="0" algn="l" rtl="0">
            <a:defRPr sz="1000"/>
          </a:pPr>
          <a:r>
            <a:rPr lang="ru-RU" sz="1400" u="none">
              <a:effectLst/>
              <a:latin typeface="Times New Roman" pitchFamily="18" charset="0"/>
              <a:ea typeface="+mn-ea"/>
              <a:cs typeface="Times New Roman" pitchFamily="18" charset="0"/>
            </a:rPr>
            <a:t>от 22.12.2023 № 56</a:t>
          </a:r>
        </a:p>
      </xdr:txBody>
    </xdr:sp>
    <xdr:clientData/>
  </xdr:twoCellAnchor>
  <xdr:twoCellAnchor>
    <xdr:from>
      <xdr:col>4</xdr:col>
      <xdr:colOff>144780</xdr:colOff>
      <xdr:row>0</xdr:row>
      <xdr:rowOff>0</xdr:rowOff>
    </xdr:from>
    <xdr:to>
      <xdr:col>10</xdr:col>
      <xdr:colOff>781050</xdr:colOff>
      <xdr:row>0</xdr:row>
      <xdr:rowOff>47625</xdr:rowOff>
    </xdr:to>
    <xdr:sp macro="" textlink="">
      <xdr:nvSpPr>
        <xdr:cNvPr id="3" name="Text Box 2"/>
        <xdr:cNvSpPr txBox="1">
          <a:spLocks noChangeArrowheads="1"/>
        </xdr:cNvSpPr>
      </xdr:nvSpPr>
      <xdr:spPr bwMode="auto">
        <a:xfrm>
          <a:off x="6183630" y="0"/>
          <a:ext cx="2331720" cy="1647825"/>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Приложение</a:t>
          </a:r>
          <a:r>
            <a:rPr kumimoji="0" lang="ru-RU" sz="1400" b="0" i="0" u="none" strike="noStrike" kern="0" cap="none" spc="0" normalizeH="0" baseline="0" noProof="0">
              <a:ln>
                <a:noFill/>
              </a:ln>
              <a:solidFill>
                <a:srgbClr val="000000"/>
              </a:solidFill>
              <a:effectLst/>
              <a:uLnTx/>
              <a:uFillTx/>
              <a:latin typeface="Times New Roman"/>
              <a:cs typeface="Times New Roman"/>
            </a:rPr>
            <a:t> 10</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от 06.12.2024 № 81</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0:Y1186"/>
  <sheetViews>
    <sheetView showGridLines="0" tabSelected="1" view="pageBreakPreview" topLeftCell="A753" zoomScaleNormal="90" zoomScaleSheetLayoutView="100" workbookViewId="0">
      <selection activeCell="N760" sqref="N760"/>
    </sheetView>
  </sheetViews>
  <sheetFormatPr defaultColWidth="9.109375" defaultRowHeight="17.399999999999999" x14ac:dyDescent="0.25"/>
  <cols>
    <col min="1" max="1" width="4.6640625" style="14" customWidth="1"/>
    <col min="2" max="2" width="77" style="49" customWidth="1"/>
    <col min="3" max="3" width="4.5546875" style="4" customWidth="1"/>
    <col min="4" max="4" width="4.33203125" style="5" customWidth="1"/>
    <col min="5" max="5" width="3.6640625" style="5" customWidth="1"/>
    <col min="6" max="6" width="3.33203125" style="5" customWidth="1"/>
    <col min="7" max="7" width="3.33203125" style="4" customWidth="1"/>
    <col min="8" max="8" width="3.33203125" style="5" customWidth="1"/>
    <col min="9" max="9" width="7.33203125" style="5" customWidth="1"/>
    <col min="10" max="10" width="4.5546875" style="5" customWidth="1"/>
    <col min="11" max="11" width="12.6640625" style="4" customWidth="1"/>
    <col min="12" max="12" width="5.6640625" style="17" customWidth="1"/>
    <col min="13" max="13" width="7.5546875" style="14" customWidth="1"/>
    <col min="14" max="14" width="4.33203125" style="14" customWidth="1"/>
    <col min="15" max="15" width="5.6640625" style="14" customWidth="1"/>
    <col min="16" max="16" width="6.33203125" style="14" customWidth="1"/>
    <col min="17" max="17" width="6" style="14" customWidth="1"/>
    <col min="18" max="18" width="6.109375" style="14" customWidth="1"/>
    <col min="19" max="19" width="5.6640625" style="14" customWidth="1"/>
    <col min="20" max="20" width="5.44140625" style="14" customWidth="1"/>
    <col min="21" max="21" width="4.5546875" style="14" customWidth="1"/>
    <col min="22" max="22" width="4.33203125" style="14" customWidth="1"/>
    <col min="23" max="16384" width="9.109375" style="14"/>
  </cols>
  <sheetData>
    <row r="10" spans="1:18" ht="18" customHeight="1" x14ac:dyDescent="0.25">
      <c r="A10" s="89" t="s">
        <v>199</v>
      </c>
      <c r="B10" s="89"/>
      <c r="C10" s="89"/>
      <c r="D10" s="89"/>
      <c r="E10" s="89"/>
      <c r="F10" s="89"/>
      <c r="G10" s="89"/>
      <c r="H10" s="89"/>
      <c r="I10" s="89"/>
      <c r="J10" s="89"/>
      <c r="K10" s="89"/>
    </row>
    <row r="11" spans="1:18" ht="18" customHeight="1" x14ac:dyDescent="0.25">
      <c r="A11" s="89" t="s">
        <v>301</v>
      </c>
      <c r="B11" s="89"/>
      <c r="C11" s="89"/>
      <c r="D11" s="89"/>
      <c r="E11" s="89"/>
      <c r="F11" s="89"/>
      <c r="G11" s="89"/>
      <c r="H11" s="89"/>
      <c r="I11" s="89"/>
      <c r="J11" s="89"/>
      <c r="K11" s="89"/>
    </row>
    <row r="12" spans="1:18" ht="18" customHeight="1" x14ac:dyDescent="0.25">
      <c r="A12" s="89" t="s">
        <v>348</v>
      </c>
      <c r="B12" s="89"/>
      <c r="C12" s="89"/>
      <c r="D12" s="89"/>
      <c r="E12" s="89"/>
      <c r="F12" s="89"/>
      <c r="G12" s="89"/>
      <c r="H12" s="89"/>
      <c r="I12" s="89"/>
      <c r="J12" s="89"/>
      <c r="K12" s="89"/>
    </row>
    <row r="13" spans="1:18" ht="15.75" customHeight="1" x14ac:dyDescent="0.25">
      <c r="A13" s="1"/>
      <c r="B13" s="46"/>
      <c r="C13" s="6"/>
      <c r="D13" s="7"/>
      <c r="E13" s="7"/>
      <c r="F13" s="8"/>
      <c r="G13" s="9"/>
      <c r="H13" s="8"/>
      <c r="I13" s="8"/>
      <c r="J13" s="8"/>
    </row>
    <row r="14" spans="1:18" ht="18" x14ac:dyDescent="0.25">
      <c r="A14" s="2"/>
      <c r="B14" s="47"/>
      <c r="C14" s="2"/>
      <c r="D14" s="2"/>
      <c r="E14" s="2"/>
      <c r="F14" s="10"/>
      <c r="G14" s="2"/>
      <c r="H14" s="10"/>
      <c r="I14" s="10"/>
      <c r="J14" s="90" t="s">
        <v>93</v>
      </c>
      <c r="K14" s="90"/>
    </row>
    <row r="15" spans="1:18" ht="36.75" customHeight="1" x14ac:dyDescent="0.25">
      <c r="A15" s="91" t="s">
        <v>0</v>
      </c>
      <c r="B15" s="92" t="s">
        <v>38</v>
      </c>
      <c r="C15" s="91" t="s">
        <v>37</v>
      </c>
      <c r="D15" s="91" t="s">
        <v>36</v>
      </c>
      <c r="E15" s="91"/>
      <c r="F15" s="91"/>
      <c r="G15" s="91"/>
      <c r="H15" s="91"/>
      <c r="I15" s="91"/>
      <c r="J15" s="91"/>
      <c r="K15" s="93" t="s">
        <v>198</v>
      </c>
      <c r="R15" s="15"/>
    </row>
    <row r="16" spans="1:18" ht="36.75" customHeight="1" x14ac:dyDescent="0.25">
      <c r="A16" s="91"/>
      <c r="B16" s="92"/>
      <c r="C16" s="91"/>
      <c r="D16" s="26" t="s">
        <v>32</v>
      </c>
      <c r="E16" s="26" t="s">
        <v>33</v>
      </c>
      <c r="F16" s="91" t="s">
        <v>34</v>
      </c>
      <c r="G16" s="91"/>
      <c r="H16" s="91"/>
      <c r="I16" s="91"/>
      <c r="J16" s="26" t="s">
        <v>35</v>
      </c>
      <c r="K16" s="93"/>
    </row>
    <row r="17" spans="1:14" x14ac:dyDescent="0.25">
      <c r="A17" s="80">
        <v>1</v>
      </c>
      <c r="B17" s="79">
        <v>2</v>
      </c>
      <c r="C17" s="80">
        <v>3</v>
      </c>
      <c r="D17" s="80">
        <v>4</v>
      </c>
      <c r="E17" s="80">
        <v>5</v>
      </c>
      <c r="F17" s="80">
        <v>6</v>
      </c>
      <c r="G17" s="80">
        <v>7</v>
      </c>
      <c r="H17" s="80">
        <v>8</v>
      </c>
      <c r="I17" s="80">
        <v>9</v>
      </c>
      <c r="J17" s="80">
        <v>10</v>
      </c>
      <c r="K17" s="80">
        <v>11</v>
      </c>
      <c r="N17" s="34"/>
    </row>
    <row r="18" spans="1:14" ht="21.6" customHeight="1" x14ac:dyDescent="0.25">
      <c r="A18" s="80"/>
      <c r="B18" s="81" t="s">
        <v>39</v>
      </c>
      <c r="C18" s="80"/>
      <c r="D18" s="80"/>
      <c r="E18" s="80"/>
      <c r="F18" s="11"/>
      <c r="G18" s="80"/>
      <c r="H18" s="11"/>
      <c r="I18" s="11"/>
      <c r="J18" s="80"/>
      <c r="K18" s="20">
        <f>SUM(K19+K27+K159+K210+K247+K288+K356+K392+K425+K552+K605+K639+K688+K713+K665+K756)</f>
        <v>3860657.26</v>
      </c>
      <c r="M18" s="86"/>
      <c r="N18" s="86"/>
    </row>
    <row r="19" spans="1:14" ht="31.2" x14ac:dyDescent="0.25">
      <c r="A19" s="98">
        <v>1</v>
      </c>
      <c r="B19" s="54" t="s">
        <v>48</v>
      </c>
      <c r="C19" s="39">
        <v>901</v>
      </c>
      <c r="D19" s="40"/>
      <c r="E19" s="40"/>
      <c r="F19" s="39"/>
      <c r="G19" s="40"/>
      <c r="H19" s="39"/>
      <c r="I19" s="39"/>
      <c r="J19" s="40"/>
      <c r="K19" s="25">
        <f t="shared" ref="K19:K23" si="0">SUM(K20)</f>
        <v>1864.3</v>
      </c>
    </row>
    <row r="20" spans="1:14" x14ac:dyDescent="0.25">
      <c r="A20" s="99"/>
      <c r="B20" s="50" t="s">
        <v>1</v>
      </c>
      <c r="C20" s="39">
        <v>901</v>
      </c>
      <c r="D20" s="39" t="s">
        <v>2</v>
      </c>
      <c r="E20" s="39"/>
      <c r="F20" s="39"/>
      <c r="G20" s="39"/>
      <c r="H20" s="39"/>
      <c r="I20" s="39"/>
      <c r="J20" s="39"/>
      <c r="K20" s="25">
        <f t="shared" si="0"/>
        <v>1864.3</v>
      </c>
    </row>
    <row r="21" spans="1:14" ht="46.8" x14ac:dyDescent="0.25">
      <c r="A21" s="99"/>
      <c r="B21" s="50" t="s">
        <v>164</v>
      </c>
      <c r="C21" s="22">
        <v>901</v>
      </c>
      <c r="D21" s="23" t="s">
        <v>2</v>
      </c>
      <c r="E21" s="23" t="s">
        <v>5</v>
      </c>
      <c r="F21" s="23"/>
      <c r="G21" s="41"/>
      <c r="H21" s="23"/>
      <c r="I21" s="23"/>
      <c r="J21" s="23"/>
      <c r="K21" s="25">
        <f t="shared" si="0"/>
        <v>1864.3</v>
      </c>
    </row>
    <row r="22" spans="1:14" ht="31.2" x14ac:dyDescent="0.25">
      <c r="A22" s="99"/>
      <c r="B22" s="50" t="s">
        <v>77</v>
      </c>
      <c r="C22" s="22">
        <v>901</v>
      </c>
      <c r="D22" s="23" t="s">
        <v>2</v>
      </c>
      <c r="E22" s="23" t="s">
        <v>5</v>
      </c>
      <c r="F22" s="23">
        <v>51</v>
      </c>
      <c r="G22" s="41"/>
      <c r="H22" s="23"/>
      <c r="I22" s="23"/>
      <c r="J22" s="23"/>
      <c r="K22" s="25">
        <f t="shared" si="0"/>
        <v>1864.3</v>
      </c>
    </row>
    <row r="23" spans="1:14" x14ac:dyDescent="0.25">
      <c r="A23" s="99"/>
      <c r="B23" s="50" t="s">
        <v>100</v>
      </c>
      <c r="C23" s="22">
        <v>901</v>
      </c>
      <c r="D23" s="23" t="s">
        <v>2</v>
      </c>
      <c r="E23" s="23" t="s">
        <v>5</v>
      </c>
      <c r="F23" s="23">
        <v>51</v>
      </c>
      <c r="G23" s="41">
        <v>1</v>
      </c>
      <c r="H23" s="23"/>
      <c r="I23" s="23"/>
      <c r="J23" s="23"/>
      <c r="K23" s="25">
        <f t="shared" si="0"/>
        <v>1864.3</v>
      </c>
    </row>
    <row r="24" spans="1:14" x14ac:dyDescent="0.25">
      <c r="A24" s="99"/>
      <c r="B24" s="50" t="s">
        <v>53</v>
      </c>
      <c r="C24" s="22">
        <v>901</v>
      </c>
      <c r="D24" s="23" t="s">
        <v>2</v>
      </c>
      <c r="E24" s="23" t="s">
        <v>5</v>
      </c>
      <c r="F24" s="23">
        <v>51</v>
      </c>
      <c r="G24" s="41">
        <v>1</v>
      </c>
      <c r="H24" s="23" t="s">
        <v>97</v>
      </c>
      <c r="I24" s="23" t="s">
        <v>99</v>
      </c>
      <c r="J24" s="23"/>
      <c r="K24" s="25">
        <f>SUM(K25+K26)</f>
        <v>1864.3</v>
      </c>
    </row>
    <row r="25" spans="1:14" s="15" customFormat="1" ht="31.2" x14ac:dyDescent="0.25">
      <c r="A25" s="99"/>
      <c r="B25" s="50" t="s">
        <v>54</v>
      </c>
      <c r="C25" s="22">
        <v>901</v>
      </c>
      <c r="D25" s="23" t="s">
        <v>2</v>
      </c>
      <c r="E25" s="23" t="s">
        <v>5</v>
      </c>
      <c r="F25" s="23">
        <v>51</v>
      </c>
      <c r="G25" s="41">
        <v>1</v>
      </c>
      <c r="H25" s="23" t="s">
        <v>97</v>
      </c>
      <c r="I25" s="23" t="s">
        <v>99</v>
      </c>
      <c r="J25" s="23" t="s">
        <v>55</v>
      </c>
      <c r="K25" s="25">
        <v>1800</v>
      </c>
      <c r="L25" s="17"/>
    </row>
    <row r="26" spans="1:14" s="15" customFormat="1" ht="31.2" x14ac:dyDescent="0.25">
      <c r="A26" s="100"/>
      <c r="B26" s="50" t="s">
        <v>159</v>
      </c>
      <c r="C26" s="22">
        <v>901</v>
      </c>
      <c r="D26" s="23" t="s">
        <v>2</v>
      </c>
      <c r="E26" s="23" t="s">
        <v>5</v>
      </c>
      <c r="F26" s="23">
        <v>51</v>
      </c>
      <c r="G26" s="41">
        <v>1</v>
      </c>
      <c r="H26" s="23" t="s">
        <v>97</v>
      </c>
      <c r="I26" s="23" t="s">
        <v>99</v>
      </c>
      <c r="J26" s="23" t="s">
        <v>57</v>
      </c>
      <c r="K26" s="25">
        <v>64.3</v>
      </c>
      <c r="L26" s="17"/>
    </row>
    <row r="27" spans="1:14" s="15" customFormat="1" ht="31.2" x14ac:dyDescent="0.25">
      <c r="A27" s="95">
        <v>2</v>
      </c>
      <c r="B27" s="55" t="s">
        <v>83</v>
      </c>
      <c r="C27" s="22">
        <v>902</v>
      </c>
      <c r="D27" s="24"/>
      <c r="E27" s="24"/>
      <c r="F27" s="24"/>
      <c r="G27" s="22"/>
      <c r="H27" s="24"/>
      <c r="I27" s="24"/>
      <c r="J27" s="24"/>
      <c r="K27" s="25">
        <f>SUM(K28+K100+K106+K126+K133+K140)</f>
        <v>314646.69999999995</v>
      </c>
      <c r="L27" s="17"/>
    </row>
    <row r="28" spans="1:14" s="15" customFormat="1" x14ac:dyDescent="0.25">
      <c r="A28" s="96"/>
      <c r="B28" s="50" t="s">
        <v>1</v>
      </c>
      <c r="C28" s="22">
        <v>902</v>
      </c>
      <c r="D28" s="24" t="s">
        <v>2</v>
      </c>
      <c r="E28" s="42"/>
      <c r="F28" s="23"/>
      <c r="G28" s="41"/>
      <c r="H28" s="23"/>
      <c r="I28" s="23"/>
      <c r="J28" s="23"/>
      <c r="K28" s="25">
        <f>SUM(K29+K34+K66+K61)</f>
        <v>226082.09999999998</v>
      </c>
      <c r="L28" s="17"/>
    </row>
    <row r="29" spans="1:14" s="15" customFormat="1" ht="31.2" x14ac:dyDescent="0.25">
      <c r="A29" s="96"/>
      <c r="B29" s="50" t="s">
        <v>3</v>
      </c>
      <c r="C29" s="22">
        <v>902</v>
      </c>
      <c r="D29" s="23" t="s">
        <v>2</v>
      </c>
      <c r="E29" s="23" t="s">
        <v>4</v>
      </c>
      <c r="F29" s="23"/>
      <c r="G29" s="41"/>
      <c r="H29" s="23"/>
      <c r="I29" s="23"/>
      <c r="J29" s="23"/>
      <c r="K29" s="25">
        <f t="shared" ref="K29:K31" si="1">SUM(K30)</f>
        <v>3052</v>
      </c>
      <c r="L29" s="17"/>
    </row>
    <row r="30" spans="1:14" s="15" customFormat="1" ht="31.2" x14ac:dyDescent="0.25">
      <c r="A30" s="96"/>
      <c r="B30" s="50" t="s">
        <v>56</v>
      </c>
      <c r="C30" s="22">
        <v>902</v>
      </c>
      <c r="D30" s="23" t="s">
        <v>2</v>
      </c>
      <c r="E30" s="23" t="s">
        <v>4</v>
      </c>
      <c r="F30" s="23">
        <v>50</v>
      </c>
      <c r="G30" s="41"/>
      <c r="H30" s="23"/>
      <c r="I30" s="23"/>
      <c r="J30" s="23"/>
      <c r="K30" s="25">
        <f t="shared" si="1"/>
        <v>3052</v>
      </c>
      <c r="L30" s="17"/>
    </row>
    <row r="31" spans="1:14" s="15" customFormat="1" x14ac:dyDescent="0.25">
      <c r="A31" s="96"/>
      <c r="B31" s="50" t="s">
        <v>101</v>
      </c>
      <c r="C31" s="22">
        <v>902</v>
      </c>
      <c r="D31" s="23" t="s">
        <v>2</v>
      </c>
      <c r="E31" s="23" t="s">
        <v>4</v>
      </c>
      <c r="F31" s="23">
        <v>50</v>
      </c>
      <c r="G31" s="41">
        <v>1</v>
      </c>
      <c r="H31" s="23"/>
      <c r="I31" s="23"/>
      <c r="J31" s="23"/>
      <c r="K31" s="25">
        <f t="shared" si="1"/>
        <v>3052</v>
      </c>
      <c r="L31" s="17"/>
    </row>
    <row r="32" spans="1:14" s="15" customFormat="1" x14ac:dyDescent="0.25">
      <c r="A32" s="96"/>
      <c r="B32" s="50" t="s">
        <v>53</v>
      </c>
      <c r="C32" s="22">
        <v>902</v>
      </c>
      <c r="D32" s="23" t="s">
        <v>2</v>
      </c>
      <c r="E32" s="23" t="s">
        <v>4</v>
      </c>
      <c r="F32" s="23">
        <v>50</v>
      </c>
      <c r="G32" s="41">
        <v>1</v>
      </c>
      <c r="H32" s="23" t="s">
        <v>97</v>
      </c>
      <c r="I32" s="23" t="s">
        <v>99</v>
      </c>
      <c r="J32" s="23"/>
      <c r="K32" s="25">
        <f>SUM(K33:K33)</f>
        <v>3052</v>
      </c>
      <c r="L32" s="17"/>
    </row>
    <row r="33" spans="1:12" s="15" customFormat="1" ht="31.2" x14ac:dyDescent="0.25">
      <c r="A33" s="96"/>
      <c r="B33" s="50" t="s">
        <v>54</v>
      </c>
      <c r="C33" s="22">
        <v>902</v>
      </c>
      <c r="D33" s="23" t="s">
        <v>2</v>
      </c>
      <c r="E33" s="23" t="s">
        <v>4</v>
      </c>
      <c r="F33" s="23">
        <v>50</v>
      </c>
      <c r="G33" s="41">
        <v>1</v>
      </c>
      <c r="H33" s="23" t="s">
        <v>97</v>
      </c>
      <c r="I33" s="23" t="s">
        <v>99</v>
      </c>
      <c r="J33" s="23" t="s">
        <v>55</v>
      </c>
      <c r="K33" s="25">
        <v>3052</v>
      </c>
      <c r="L33" s="17"/>
    </row>
    <row r="34" spans="1:12" s="15" customFormat="1" ht="46.8" x14ac:dyDescent="0.25">
      <c r="A34" s="96"/>
      <c r="B34" s="50" t="s">
        <v>51</v>
      </c>
      <c r="C34" s="22">
        <v>902</v>
      </c>
      <c r="D34" s="23" t="s">
        <v>2</v>
      </c>
      <c r="E34" s="23" t="s">
        <v>6</v>
      </c>
      <c r="F34" s="23"/>
      <c r="G34" s="41"/>
      <c r="H34" s="23"/>
      <c r="I34" s="23"/>
      <c r="J34" s="23"/>
      <c r="K34" s="25">
        <f>K35+K40</f>
        <v>109625.29999999999</v>
      </c>
      <c r="L34" s="17"/>
    </row>
    <row r="35" spans="1:12" s="15" customFormat="1" x14ac:dyDescent="0.25">
      <c r="A35" s="96"/>
      <c r="B35" s="52" t="s">
        <v>351</v>
      </c>
      <c r="C35" s="22">
        <v>902</v>
      </c>
      <c r="D35" s="23" t="s">
        <v>2</v>
      </c>
      <c r="E35" s="23" t="s">
        <v>6</v>
      </c>
      <c r="F35" s="23" t="s">
        <v>115</v>
      </c>
      <c r="G35" s="41"/>
      <c r="H35" s="23"/>
      <c r="I35" s="23"/>
      <c r="J35" s="23"/>
      <c r="K35" s="25">
        <f>K36</f>
        <v>78</v>
      </c>
      <c r="L35" s="17"/>
    </row>
    <row r="36" spans="1:12" s="15" customFormat="1" ht="31.2" x14ac:dyDescent="0.25">
      <c r="A36" s="96"/>
      <c r="B36" s="52" t="s">
        <v>352</v>
      </c>
      <c r="C36" s="22">
        <v>902</v>
      </c>
      <c r="D36" s="23" t="s">
        <v>2</v>
      </c>
      <c r="E36" s="23" t="s">
        <v>6</v>
      </c>
      <c r="F36" s="23" t="s">
        <v>115</v>
      </c>
      <c r="G36" s="41">
        <v>6</v>
      </c>
      <c r="H36" s="23"/>
      <c r="I36" s="23"/>
      <c r="J36" s="23"/>
      <c r="K36" s="25">
        <f>K37</f>
        <v>78</v>
      </c>
      <c r="L36" s="17"/>
    </row>
    <row r="37" spans="1:12" s="15" customFormat="1" x14ac:dyDescent="0.25">
      <c r="A37" s="96"/>
      <c r="B37" s="52" t="s">
        <v>354</v>
      </c>
      <c r="C37" s="22">
        <v>902</v>
      </c>
      <c r="D37" s="23" t="s">
        <v>2</v>
      </c>
      <c r="E37" s="23" t="s">
        <v>6</v>
      </c>
      <c r="F37" s="23" t="s">
        <v>115</v>
      </c>
      <c r="G37" s="23" t="s">
        <v>353</v>
      </c>
      <c r="H37" s="23" t="s">
        <v>2</v>
      </c>
      <c r="I37" s="23"/>
      <c r="J37" s="23"/>
      <c r="K37" s="25">
        <f>K38</f>
        <v>78</v>
      </c>
      <c r="L37" s="17"/>
    </row>
    <row r="38" spans="1:12" s="15" customFormat="1" ht="93.6" x14ac:dyDescent="0.25">
      <c r="A38" s="96"/>
      <c r="B38" s="51" t="s">
        <v>343</v>
      </c>
      <c r="C38" s="22">
        <v>902</v>
      </c>
      <c r="D38" s="23" t="s">
        <v>2</v>
      </c>
      <c r="E38" s="23" t="s">
        <v>6</v>
      </c>
      <c r="F38" s="23" t="s">
        <v>115</v>
      </c>
      <c r="G38" s="23" t="s">
        <v>353</v>
      </c>
      <c r="H38" s="23" t="s">
        <v>2</v>
      </c>
      <c r="I38" s="23" t="s">
        <v>114</v>
      </c>
      <c r="J38" s="23"/>
      <c r="K38" s="25">
        <f>K39</f>
        <v>78</v>
      </c>
      <c r="L38" s="17"/>
    </row>
    <row r="39" spans="1:12" s="15" customFormat="1" ht="31.2" x14ac:dyDescent="0.25">
      <c r="A39" s="96"/>
      <c r="B39" s="50" t="s">
        <v>159</v>
      </c>
      <c r="C39" s="22">
        <v>902</v>
      </c>
      <c r="D39" s="23" t="s">
        <v>2</v>
      </c>
      <c r="E39" s="23" t="s">
        <v>6</v>
      </c>
      <c r="F39" s="23" t="s">
        <v>115</v>
      </c>
      <c r="G39" s="23" t="s">
        <v>353</v>
      </c>
      <c r="H39" s="23" t="s">
        <v>2</v>
      </c>
      <c r="I39" s="23" t="s">
        <v>114</v>
      </c>
      <c r="J39" s="23" t="s">
        <v>57</v>
      </c>
      <c r="K39" s="25">
        <v>78</v>
      </c>
      <c r="L39" s="17"/>
    </row>
    <row r="40" spans="1:12" x14ac:dyDescent="0.25">
      <c r="A40" s="96"/>
      <c r="B40" s="50" t="s">
        <v>85</v>
      </c>
      <c r="C40" s="22">
        <v>902</v>
      </c>
      <c r="D40" s="23" t="s">
        <v>2</v>
      </c>
      <c r="E40" s="23" t="s">
        <v>6</v>
      </c>
      <c r="F40" s="23">
        <v>52</v>
      </c>
      <c r="G40" s="41"/>
      <c r="H40" s="23"/>
      <c r="I40" s="23"/>
      <c r="J40" s="23"/>
      <c r="K40" s="25">
        <f>SUM(K41+K54)</f>
        <v>109547.29999999999</v>
      </c>
    </row>
    <row r="41" spans="1:12" ht="31.2" x14ac:dyDescent="0.25">
      <c r="A41" s="96"/>
      <c r="B41" s="50" t="s">
        <v>58</v>
      </c>
      <c r="C41" s="22">
        <v>902</v>
      </c>
      <c r="D41" s="23" t="s">
        <v>2</v>
      </c>
      <c r="E41" s="23" t="s">
        <v>6</v>
      </c>
      <c r="F41" s="23">
        <v>52</v>
      </c>
      <c r="G41" s="41">
        <v>1</v>
      </c>
      <c r="H41" s="23"/>
      <c r="I41" s="23"/>
      <c r="J41" s="23"/>
      <c r="K41" s="25">
        <f>K42+K48+K51</f>
        <v>107995.4</v>
      </c>
    </row>
    <row r="42" spans="1:12" x14ac:dyDescent="0.25">
      <c r="A42" s="96"/>
      <c r="B42" s="50" t="s">
        <v>53</v>
      </c>
      <c r="C42" s="22">
        <v>902</v>
      </c>
      <c r="D42" s="23" t="s">
        <v>2</v>
      </c>
      <c r="E42" s="23" t="s">
        <v>6</v>
      </c>
      <c r="F42" s="23">
        <v>52</v>
      </c>
      <c r="G42" s="41">
        <v>1</v>
      </c>
      <c r="H42" s="23" t="s">
        <v>97</v>
      </c>
      <c r="I42" s="23" t="s">
        <v>99</v>
      </c>
      <c r="J42" s="23"/>
      <c r="K42" s="25">
        <f>K43+K44+K46+K47+K45</f>
        <v>106168</v>
      </c>
    </row>
    <row r="43" spans="1:12" ht="31.2" x14ac:dyDescent="0.25">
      <c r="A43" s="96"/>
      <c r="B43" s="50" t="s">
        <v>54</v>
      </c>
      <c r="C43" s="22">
        <v>902</v>
      </c>
      <c r="D43" s="23" t="s">
        <v>2</v>
      </c>
      <c r="E43" s="23" t="s">
        <v>6</v>
      </c>
      <c r="F43" s="23">
        <v>52</v>
      </c>
      <c r="G43" s="41">
        <v>1</v>
      </c>
      <c r="H43" s="23" t="s">
        <v>97</v>
      </c>
      <c r="I43" s="23" t="s">
        <v>99</v>
      </c>
      <c r="J43" s="23" t="s">
        <v>55</v>
      </c>
      <c r="K43" s="25">
        <v>104435.7</v>
      </c>
    </row>
    <row r="44" spans="1:12" ht="31.2" x14ac:dyDescent="0.25">
      <c r="A44" s="96"/>
      <c r="B44" s="50" t="s">
        <v>159</v>
      </c>
      <c r="C44" s="22">
        <v>902</v>
      </c>
      <c r="D44" s="23" t="s">
        <v>2</v>
      </c>
      <c r="E44" s="23" t="s">
        <v>6</v>
      </c>
      <c r="F44" s="23">
        <v>52</v>
      </c>
      <c r="G44" s="41">
        <v>1</v>
      </c>
      <c r="H44" s="23" t="s">
        <v>97</v>
      </c>
      <c r="I44" s="23" t="s">
        <v>99</v>
      </c>
      <c r="J44" s="23" t="s">
        <v>57</v>
      </c>
      <c r="K44" s="25">
        <v>1426.1</v>
      </c>
    </row>
    <row r="45" spans="1:12" x14ac:dyDescent="0.25">
      <c r="A45" s="96"/>
      <c r="B45" s="50" t="s">
        <v>65</v>
      </c>
      <c r="C45" s="22">
        <v>902</v>
      </c>
      <c r="D45" s="23" t="s">
        <v>2</v>
      </c>
      <c r="E45" s="23" t="s">
        <v>6</v>
      </c>
      <c r="F45" s="23">
        <v>52</v>
      </c>
      <c r="G45" s="41">
        <v>1</v>
      </c>
      <c r="H45" s="23" t="s">
        <v>97</v>
      </c>
      <c r="I45" s="23" t="s">
        <v>99</v>
      </c>
      <c r="J45" s="23" t="s">
        <v>66</v>
      </c>
      <c r="K45" s="25"/>
    </row>
    <row r="46" spans="1:12" x14ac:dyDescent="0.25">
      <c r="A46" s="96"/>
      <c r="B46" s="50" t="s">
        <v>22</v>
      </c>
      <c r="C46" s="22">
        <v>902</v>
      </c>
      <c r="D46" s="23" t="s">
        <v>2</v>
      </c>
      <c r="E46" s="23" t="s">
        <v>6</v>
      </c>
      <c r="F46" s="23">
        <v>52</v>
      </c>
      <c r="G46" s="41">
        <v>1</v>
      </c>
      <c r="H46" s="23" t="s">
        <v>97</v>
      </c>
      <c r="I46" s="23" t="s">
        <v>99</v>
      </c>
      <c r="J46" s="23" t="s">
        <v>69</v>
      </c>
      <c r="K46" s="25"/>
    </row>
    <row r="47" spans="1:12" x14ac:dyDescent="0.25">
      <c r="A47" s="96"/>
      <c r="B47" s="50" t="s">
        <v>59</v>
      </c>
      <c r="C47" s="22">
        <v>902</v>
      </c>
      <c r="D47" s="23" t="s">
        <v>2</v>
      </c>
      <c r="E47" s="23" t="s">
        <v>6</v>
      </c>
      <c r="F47" s="23">
        <v>52</v>
      </c>
      <c r="G47" s="41">
        <v>1</v>
      </c>
      <c r="H47" s="23" t="s">
        <v>97</v>
      </c>
      <c r="I47" s="23" t="s">
        <v>99</v>
      </c>
      <c r="J47" s="23" t="s">
        <v>60</v>
      </c>
      <c r="K47" s="25">
        <v>306.2</v>
      </c>
    </row>
    <row r="48" spans="1:12" ht="62.4" x14ac:dyDescent="0.25">
      <c r="A48" s="96"/>
      <c r="B48" s="50" t="s">
        <v>270</v>
      </c>
      <c r="C48" s="22">
        <v>902</v>
      </c>
      <c r="D48" s="23" t="s">
        <v>2</v>
      </c>
      <c r="E48" s="23" t="s">
        <v>6</v>
      </c>
      <c r="F48" s="23">
        <v>52</v>
      </c>
      <c r="G48" s="41">
        <v>1</v>
      </c>
      <c r="H48" s="23" t="s">
        <v>97</v>
      </c>
      <c r="I48" s="23" t="s">
        <v>271</v>
      </c>
      <c r="J48" s="23"/>
      <c r="K48" s="25">
        <f>SUM(K49:K50)</f>
        <v>1282.5</v>
      </c>
    </row>
    <row r="49" spans="1:12" ht="31.2" x14ac:dyDescent="0.25">
      <c r="A49" s="96"/>
      <c r="B49" s="50" t="s">
        <v>54</v>
      </c>
      <c r="C49" s="22">
        <v>902</v>
      </c>
      <c r="D49" s="23" t="s">
        <v>2</v>
      </c>
      <c r="E49" s="23" t="s">
        <v>6</v>
      </c>
      <c r="F49" s="23">
        <v>52</v>
      </c>
      <c r="G49" s="41">
        <v>1</v>
      </c>
      <c r="H49" s="23" t="s">
        <v>97</v>
      </c>
      <c r="I49" s="23" t="s">
        <v>271</v>
      </c>
      <c r="J49" s="23" t="s">
        <v>55</v>
      </c>
      <c r="K49" s="25">
        <v>1231.3</v>
      </c>
    </row>
    <row r="50" spans="1:12" ht="31.2" x14ac:dyDescent="0.25">
      <c r="A50" s="96"/>
      <c r="B50" s="50" t="s">
        <v>159</v>
      </c>
      <c r="C50" s="22">
        <v>902</v>
      </c>
      <c r="D50" s="23" t="s">
        <v>2</v>
      </c>
      <c r="E50" s="23" t="s">
        <v>6</v>
      </c>
      <c r="F50" s="23">
        <v>52</v>
      </c>
      <c r="G50" s="41">
        <v>1</v>
      </c>
      <c r="H50" s="23" t="s">
        <v>97</v>
      </c>
      <c r="I50" s="23" t="s">
        <v>271</v>
      </c>
      <c r="J50" s="23" t="s">
        <v>57</v>
      </c>
      <c r="K50" s="25">
        <v>51.2</v>
      </c>
    </row>
    <row r="51" spans="1:12" ht="46.8" x14ac:dyDescent="0.25">
      <c r="A51" s="96"/>
      <c r="B51" s="50" t="s">
        <v>194</v>
      </c>
      <c r="C51" s="22">
        <v>902</v>
      </c>
      <c r="D51" s="23" t="s">
        <v>2</v>
      </c>
      <c r="E51" s="23" t="s">
        <v>6</v>
      </c>
      <c r="F51" s="23">
        <v>52</v>
      </c>
      <c r="G51" s="41">
        <v>1</v>
      </c>
      <c r="H51" s="23" t="s">
        <v>97</v>
      </c>
      <c r="I51" s="23" t="s">
        <v>195</v>
      </c>
      <c r="J51" s="23"/>
      <c r="K51" s="25">
        <f>SUM(K52:K53)</f>
        <v>544.9</v>
      </c>
    </row>
    <row r="52" spans="1:12" ht="31.2" x14ac:dyDescent="0.25">
      <c r="A52" s="96"/>
      <c r="B52" s="50" t="s">
        <v>54</v>
      </c>
      <c r="C52" s="22">
        <v>902</v>
      </c>
      <c r="D52" s="23" t="s">
        <v>2</v>
      </c>
      <c r="E52" s="23" t="s">
        <v>6</v>
      </c>
      <c r="F52" s="23">
        <v>52</v>
      </c>
      <c r="G52" s="41">
        <v>1</v>
      </c>
      <c r="H52" s="23" t="s">
        <v>97</v>
      </c>
      <c r="I52" s="23" t="s">
        <v>195</v>
      </c>
      <c r="J52" s="23" t="s">
        <v>55</v>
      </c>
      <c r="K52" s="25">
        <v>474.4</v>
      </c>
    </row>
    <row r="53" spans="1:12" ht="31.2" x14ac:dyDescent="0.25">
      <c r="A53" s="96"/>
      <c r="B53" s="50" t="s">
        <v>159</v>
      </c>
      <c r="C53" s="22">
        <v>902</v>
      </c>
      <c r="D53" s="23" t="s">
        <v>2</v>
      </c>
      <c r="E53" s="23" t="s">
        <v>6</v>
      </c>
      <c r="F53" s="23">
        <v>52</v>
      </c>
      <c r="G53" s="41">
        <v>1</v>
      </c>
      <c r="H53" s="23" t="s">
        <v>97</v>
      </c>
      <c r="I53" s="23" t="s">
        <v>195</v>
      </c>
      <c r="J53" s="23" t="s">
        <v>57</v>
      </c>
      <c r="K53" s="25">
        <v>70.5</v>
      </c>
    </row>
    <row r="54" spans="1:12" x14ac:dyDescent="0.25">
      <c r="A54" s="96"/>
      <c r="B54" s="50" t="s">
        <v>61</v>
      </c>
      <c r="C54" s="22">
        <v>902</v>
      </c>
      <c r="D54" s="23" t="s">
        <v>2</v>
      </c>
      <c r="E54" s="23" t="s">
        <v>6</v>
      </c>
      <c r="F54" s="23" t="s">
        <v>104</v>
      </c>
      <c r="G54" s="41">
        <v>2</v>
      </c>
      <c r="H54" s="23"/>
      <c r="I54" s="23"/>
      <c r="J54" s="23"/>
      <c r="K54" s="25">
        <f>SUM(K55+K58)</f>
        <v>1551.9</v>
      </c>
    </row>
    <row r="55" spans="1:12" s="15" customFormat="1" ht="31.2" x14ac:dyDescent="0.25">
      <c r="A55" s="96"/>
      <c r="B55" s="56" t="s">
        <v>288</v>
      </c>
      <c r="C55" s="22">
        <v>902</v>
      </c>
      <c r="D55" s="23" t="s">
        <v>2</v>
      </c>
      <c r="E55" s="23" t="s">
        <v>6</v>
      </c>
      <c r="F55" s="23" t="s">
        <v>104</v>
      </c>
      <c r="G55" s="41">
        <v>2</v>
      </c>
      <c r="H55" s="23" t="s">
        <v>97</v>
      </c>
      <c r="I55" s="23" t="s">
        <v>105</v>
      </c>
      <c r="J55" s="23"/>
      <c r="K55" s="25">
        <f>SUM(K56:K57)</f>
        <v>776</v>
      </c>
      <c r="L55" s="17"/>
    </row>
    <row r="56" spans="1:12" s="15" customFormat="1" ht="51" customHeight="1" x14ac:dyDescent="0.25">
      <c r="A56" s="96"/>
      <c r="B56" s="50" t="s">
        <v>158</v>
      </c>
      <c r="C56" s="22">
        <v>902</v>
      </c>
      <c r="D56" s="23" t="s">
        <v>2</v>
      </c>
      <c r="E56" s="23" t="s">
        <v>6</v>
      </c>
      <c r="F56" s="23" t="s">
        <v>104</v>
      </c>
      <c r="G56" s="41">
        <v>2</v>
      </c>
      <c r="H56" s="23" t="s">
        <v>97</v>
      </c>
      <c r="I56" s="23" t="s">
        <v>105</v>
      </c>
      <c r="J56" s="23" t="s">
        <v>55</v>
      </c>
      <c r="K56" s="25">
        <v>703.7</v>
      </c>
      <c r="L56" s="17"/>
    </row>
    <row r="57" spans="1:12" s="15" customFormat="1" ht="31.2" x14ac:dyDescent="0.25">
      <c r="A57" s="96"/>
      <c r="B57" s="50" t="s">
        <v>159</v>
      </c>
      <c r="C57" s="22">
        <v>902</v>
      </c>
      <c r="D57" s="23" t="s">
        <v>2</v>
      </c>
      <c r="E57" s="23" t="s">
        <v>6</v>
      </c>
      <c r="F57" s="23" t="s">
        <v>104</v>
      </c>
      <c r="G57" s="41">
        <v>2</v>
      </c>
      <c r="H57" s="23" t="s">
        <v>97</v>
      </c>
      <c r="I57" s="23" t="s">
        <v>105</v>
      </c>
      <c r="J57" s="23" t="s">
        <v>57</v>
      </c>
      <c r="K57" s="25">
        <v>72.3</v>
      </c>
      <c r="L57" s="17"/>
    </row>
    <row r="58" spans="1:12" s="15" customFormat="1" ht="62.4" x14ac:dyDescent="0.25">
      <c r="A58" s="96"/>
      <c r="B58" s="57" t="s">
        <v>336</v>
      </c>
      <c r="C58" s="22">
        <v>902</v>
      </c>
      <c r="D58" s="23" t="s">
        <v>2</v>
      </c>
      <c r="E58" s="23" t="s">
        <v>6</v>
      </c>
      <c r="F58" s="23" t="s">
        <v>104</v>
      </c>
      <c r="G58" s="41">
        <v>2</v>
      </c>
      <c r="H58" s="23" t="s">
        <v>97</v>
      </c>
      <c r="I58" s="23" t="s">
        <v>335</v>
      </c>
      <c r="J58" s="23"/>
      <c r="K58" s="25">
        <f>SUM(K59:K60)</f>
        <v>775.90000000000009</v>
      </c>
      <c r="L58" s="17"/>
    </row>
    <row r="59" spans="1:12" s="15" customFormat="1" ht="49.5" customHeight="1" x14ac:dyDescent="0.25">
      <c r="A59" s="96"/>
      <c r="B59" s="50" t="s">
        <v>158</v>
      </c>
      <c r="C59" s="22">
        <v>902</v>
      </c>
      <c r="D59" s="23" t="s">
        <v>2</v>
      </c>
      <c r="E59" s="23" t="s">
        <v>6</v>
      </c>
      <c r="F59" s="23" t="s">
        <v>104</v>
      </c>
      <c r="G59" s="41">
        <v>2</v>
      </c>
      <c r="H59" s="23" t="s">
        <v>97</v>
      </c>
      <c r="I59" s="23" t="s">
        <v>335</v>
      </c>
      <c r="J59" s="23" t="s">
        <v>55</v>
      </c>
      <c r="K59" s="25">
        <v>703.7</v>
      </c>
      <c r="L59" s="17"/>
    </row>
    <row r="60" spans="1:12" s="15" customFormat="1" ht="31.2" x14ac:dyDescent="0.25">
      <c r="A60" s="96"/>
      <c r="B60" s="50" t="s">
        <v>159</v>
      </c>
      <c r="C60" s="22">
        <v>902</v>
      </c>
      <c r="D60" s="23" t="s">
        <v>2</v>
      </c>
      <c r="E60" s="23" t="s">
        <v>6</v>
      </c>
      <c r="F60" s="23" t="s">
        <v>104</v>
      </c>
      <c r="G60" s="41">
        <v>2</v>
      </c>
      <c r="H60" s="23" t="s">
        <v>97</v>
      </c>
      <c r="I60" s="23" t="s">
        <v>335</v>
      </c>
      <c r="J60" s="23" t="s">
        <v>57</v>
      </c>
      <c r="K60" s="25">
        <v>72.2</v>
      </c>
      <c r="L60" s="17"/>
    </row>
    <row r="61" spans="1:12" s="15" customFormat="1" x14ac:dyDescent="0.25">
      <c r="A61" s="96"/>
      <c r="B61" s="50" t="s">
        <v>254</v>
      </c>
      <c r="C61" s="22">
        <v>902</v>
      </c>
      <c r="D61" s="23" t="s">
        <v>2</v>
      </c>
      <c r="E61" s="23" t="s">
        <v>7</v>
      </c>
      <c r="F61" s="23"/>
      <c r="G61" s="41"/>
      <c r="H61" s="23"/>
      <c r="I61" s="23"/>
      <c r="J61" s="23"/>
      <c r="K61" s="25">
        <f>SUM(K62)</f>
        <v>14.3</v>
      </c>
      <c r="L61" s="17"/>
    </row>
    <row r="62" spans="1:12" s="15" customFormat="1" x14ac:dyDescent="0.25">
      <c r="A62" s="96"/>
      <c r="B62" s="50" t="s">
        <v>85</v>
      </c>
      <c r="C62" s="22">
        <v>902</v>
      </c>
      <c r="D62" s="23" t="s">
        <v>2</v>
      </c>
      <c r="E62" s="23" t="s">
        <v>7</v>
      </c>
      <c r="F62" s="23">
        <v>52</v>
      </c>
      <c r="G62" s="41"/>
      <c r="H62" s="23"/>
      <c r="I62" s="23"/>
      <c r="J62" s="23"/>
      <c r="K62" s="25">
        <f>SUM(K63)</f>
        <v>14.3</v>
      </c>
      <c r="L62" s="17"/>
    </row>
    <row r="63" spans="1:12" s="15" customFormat="1" x14ac:dyDescent="0.25">
      <c r="A63" s="96"/>
      <c r="B63" s="58" t="s">
        <v>61</v>
      </c>
      <c r="C63" s="22">
        <v>902</v>
      </c>
      <c r="D63" s="23" t="s">
        <v>2</v>
      </c>
      <c r="E63" s="23" t="s">
        <v>7</v>
      </c>
      <c r="F63" s="23" t="s">
        <v>104</v>
      </c>
      <c r="G63" s="23" t="s">
        <v>151</v>
      </c>
      <c r="H63" s="23"/>
      <c r="I63" s="23"/>
      <c r="J63" s="23"/>
      <c r="K63" s="25">
        <f>SUM(K64)</f>
        <v>14.3</v>
      </c>
      <c r="L63" s="17"/>
    </row>
    <row r="64" spans="1:12" s="15" customFormat="1" ht="46.8" x14ac:dyDescent="0.25">
      <c r="A64" s="96"/>
      <c r="B64" s="57" t="s">
        <v>253</v>
      </c>
      <c r="C64" s="22">
        <v>902</v>
      </c>
      <c r="D64" s="23" t="s">
        <v>2</v>
      </c>
      <c r="E64" s="23" t="s">
        <v>7</v>
      </c>
      <c r="F64" s="23" t="s">
        <v>104</v>
      </c>
      <c r="G64" s="23" t="s">
        <v>151</v>
      </c>
      <c r="H64" s="23" t="s">
        <v>97</v>
      </c>
      <c r="I64" s="23" t="s">
        <v>252</v>
      </c>
      <c r="J64" s="23"/>
      <c r="K64" s="25">
        <f>SUM(K65)</f>
        <v>14.3</v>
      </c>
      <c r="L64" s="17"/>
    </row>
    <row r="65" spans="1:12" s="15" customFormat="1" ht="31.2" x14ac:dyDescent="0.25">
      <c r="A65" s="96"/>
      <c r="B65" s="50" t="s">
        <v>159</v>
      </c>
      <c r="C65" s="22">
        <v>902</v>
      </c>
      <c r="D65" s="23" t="s">
        <v>2</v>
      </c>
      <c r="E65" s="23" t="s">
        <v>7</v>
      </c>
      <c r="F65" s="23" t="s">
        <v>104</v>
      </c>
      <c r="G65" s="23" t="s">
        <v>151</v>
      </c>
      <c r="H65" s="23" t="s">
        <v>97</v>
      </c>
      <c r="I65" s="23" t="s">
        <v>252</v>
      </c>
      <c r="J65" s="23" t="s">
        <v>57</v>
      </c>
      <c r="K65" s="25">
        <v>14.3</v>
      </c>
      <c r="L65" s="17"/>
    </row>
    <row r="66" spans="1:12" s="15" customFormat="1" x14ac:dyDescent="0.25">
      <c r="A66" s="96"/>
      <c r="B66" s="50" t="s">
        <v>9</v>
      </c>
      <c r="C66" s="22">
        <v>902</v>
      </c>
      <c r="D66" s="23" t="s">
        <v>2</v>
      </c>
      <c r="E66" s="23" t="s">
        <v>40</v>
      </c>
      <c r="F66" s="23"/>
      <c r="G66" s="41"/>
      <c r="H66" s="23"/>
      <c r="I66" s="23"/>
      <c r="J66" s="23"/>
      <c r="K66" s="25">
        <f>SUM(K67+K90+K95+K81)</f>
        <v>113390.50000000001</v>
      </c>
      <c r="L66" s="17"/>
    </row>
    <row r="67" spans="1:12" s="15" customFormat="1" ht="31.2" x14ac:dyDescent="0.25">
      <c r="A67" s="96"/>
      <c r="B67" s="50" t="s">
        <v>209</v>
      </c>
      <c r="C67" s="22">
        <v>902</v>
      </c>
      <c r="D67" s="23" t="s">
        <v>2</v>
      </c>
      <c r="E67" s="23" t="s">
        <v>40</v>
      </c>
      <c r="F67" s="23" t="s">
        <v>8</v>
      </c>
      <c r="G67" s="41"/>
      <c r="H67" s="23"/>
      <c r="I67" s="23"/>
      <c r="J67" s="23"/>
      <c r="K67" s="25">
        <f t="shared" ref="K67" si="2">SUM(K68)</f>
        <v>102314.70000000001</v>
      </c>
      <c r="L67" s="17"/>
    </row>
    <row r="68" spans="1:12" s="15" customFormat="1" ht="46.8" x14ac:dyDescent="0.25">
      <c r="A68" s="96"/>
      <c r="B68" s="50" t="s">
        <v>210</v>
      </c>
      <c r="C68" s="22">
        <v>902</v>
      </c>
      <c r="D68" s="23" t="s">
        <v>2</v>
      </c>
      <c r="E68" s="23" t="s">
        <v>40</v>
      </c>
      <c r="F68" s="23" t="s">
        <v>8</v>
      </c>
      <c r="G68" s="41">
        <v>1</v>
      </c>
      <c r="H68" s="23"/>
      <c r="I68" s="23"/>
      <c r="J68" s="23"/>
      <c r="K68" s="25">
        <f>K69+K76</f>
        <v>102314.70000000001</v>
      </c>
      <c r="L68" s="17"/>
    </row>
    <row r="69" spans="1:12" s="15" customFormat="1" x14ac:dyDescent="0.25">
      <c r="A69" s="96"/>
      <c r="B69" s="50" t="s">
        <v>110</v>
      </c>
      <c r="C69" s="22">
        <v>902</v>
      </c>
      <c r="D69" s="23" t="s">
        <v>2</v>
      </c>
      <c r="E69" s="23" t="s">
        <v>40</v>
      </c>
      <c r="F69" s="23" t="s">
        <v>8</v>
      </c>
      <c r="G69" s="41">
        <v>1</v>
      </c>
      <c r="H69" s="23" t="s">
        <v>2</v>
      </c>
      <c r="I69" s="23"/>
      <c r="J69" s="23"/>
      <c r="K69" s="25">
        <f>SUM(K70)</f>
        <v>101378.70000000001</v>
      </c>
      <c r="L69" s="17"/>
    </row>
    <row r="70" spans="1:12" s="15" customFormat="1" ht="53.25" customHeight="1" x14ac:dyDescent="0.25">
      <c r="A70" s="96"/>
      <c r="B70" s="50" t="s">
        <v>84</v>
      </c>
      <c r="C70" s="22">
        <v>902</v>
      </c>
      <c r="D70" s="23" t="s">
        <v>2</v>
      </c>
      <c r="E70" s="23" t="s">
        <v>40</v>
      </c>
      <c r="F70" s="23" t="s">
        <v>8</v>
      </c>
      <c r="G70" s="41">
        <v>1</v>
      </c>
      <c r="H70" s="23" t="s">
        <v>2</v>
      </c>
      <c r="I70" s="23" t="s">
        <v>111</v>
      </c>
      <c r="J70" s="23"/>
      <c r="K70" s="25">
        <f>SUM(K71:K75)</f>
        <v>101378.70000000001</v>
      </c>
      <c r="L70" s="17"/>
    </row>
    <row r="71" spans="1:12" s="15" customFormat="1" ht="37.5" customHeight="1" x14ac:dyDescent="0.25">
      <c r="A71" s="96"/>
      <c r="B71" s="50" t="s">
        <v>54</v>
      </c>
      <c r="C71" s="22">
        <v>902</v>
      </c>
      <c r="D71" s="23" t="s">
        <v>2</v>
      </c>
      <c r="E71" s="23" t="s">
        <v>40</v>
      </c>
      <c r="F71" s="23" t="s">
        <v>8</v>
      </c>
      <c r="G71" s="41">
        <v>1</v>
      </c>
      <c r="H71" s="23" t="s">
        <v>2</v>
      </c>
      <c r="I71" s="23" t="s">
        <v>111</v>
      </c>
      <c r="J71" s="23" t="s">
        <v>55</v>
      </c>
      <c r="K71" s="25">
        <v>50558</v>
      </c>
      <c r="L71" s="17"/>
    </row>
    <row r="72" spans="1:12" s="15" customFormat="1" ht="36" customHeight="1" x14ac:dyDescent="0.25">
      <c r="A72" s="96"/>
      <c r="B72" s="50" t="s">
        <v>159</v>
      </c>
      <c r="C72" s="22">
        <v>902</v>
      </c>
      <c r="D72" s="23" t="s">
        <v>2</v>
      </c>
      <c r="E72" s="23" t="s">
        <v>40</v>
      </c>
      <c r="F72" s="23" t="s">
        <v>8</v>
      </c>
      <c r="G72" s="41">
        <v>1</v>
      </c>
      <c r="H72" s="23" t="s">
        <v>2</v>
      </c>
      <c r="I72" s="23" t="s">
        <v>111</v>
      </c>
      <c r="J72" s="23" t="s">
        <v>57</v>
      </c>
      <c r="K72" s="25">
        <v>40718.6</v>
      </c>
      <c r="L72" s="17"/>
    </row>
    <row r="73" spans="1:12" s="15" customFormat="1" ht="18.600000000000001" customHeight="1" x14ac:dyDescent="0.25">
      <c r="A73" s="96"/>
      <c r="B73" s="50" t="s">
        <v>65</v>
      </c>
      <c r="C73" s="22">
        <v>902</v>
      </c>
      <c r="D73" s="23" t="s">
        <v>2</v>
      </c>
      <c r="E73" s="23" t="s">
        <v>40</v>
      </c>
      <c r="F73" s="23" t="s">
        <v>8</v>
      </c>
      <c r="G73" s="41">
        <v>1</v>
      </c>
      <c r="H73" s="23" t="s">
        <v>2</v>
      </c>
      <c r="I73" s="23" t="s">
        <v>111</v>
      </c>
      <c r="J73" s="23" t="s">
        <v>66</v>
      </c>
      <c r="K73" s="25"/>
      <c r="L73" s="17"/>
    </row>
    <row r="74" spans="1:12" s="15" customFormat="1" ht="30.6" customHeight="1" x14ac:dyDescent="0.25">
      <c r="A74" s="96"/>
      <c r="B74" s="50" t="s">
        <v>72</v>
      </c>
      <c r="C74" s="22">
        <v>902</v>
      </c>
      <c r="D74" s="23" t="s">
        <v>2</v>
      </c>
      <c r="E74" s="23" t="s">
        <v>40</v>
      </c>
      <c r="F74" s="23" t="s">
        <v>8</v>
      </c>
      <c r="G74" s="41">
        <v>1</v>
      </c>
      <c r="H74" s="23" t="s">
        <v>2</v>
      </c>
      <c r="I74" s="23" t="s">
        <v>111</v>
      </c>
      <c r="J74" s="23" t="s">
        <v>73</v>
      </c>
      <c r="K74" s="25">
        <v>9143.5</v>
      </c>
      <c r="L74" s="17"/>
    </row>
    <row r="75" spans="1:12" s="15" customFormat="1" ht="21" customHeight="1" x14ac:dyDescent="0.25">
      <c r="A75" s="96"/>
      <c r="B75" s="50" t="s">
        <v>59</v>
      </c>
      <c r="C75" s="22">
        <v>902</v>
      </c>
      <c r="D75" s="23" t="s">
        <v>2</v>
      </c>
      <c r="E75" s="23" t="s">
        <v>40</v>
      </c>
      <c r="F75" s="23" t="s">
        <v>8</v>
      </c>
      <c r="G75" s="41">
        <v>1</v>
      </c>
      <c r="H75" s="23" t="s">
        <v>2</v>
      </c>
      <c r="I75" s="23" t="s">
        <v>111</v>
      </c>
      <c r="J75" s="23" t="s">
        <v>60</v>
      </c>
      <c r="K75" s="25">
        <v>958.6</v>
      </c>
      <c r="L75" s="17"/>
    </row>
    <row r="76" spans="1:12" s="15" customFormat="1" ht="37.5" customHeight="1" x14ac:dyDescent="0.25">
      <c r="A76" s="96"/>
      <c r="B76" s="50" t="s">
        <v>117</v>
      </c>
      <c r="C76" s="22">
        <v>902</v>
      </c>
      <c r="D76" s="23" t="s">
        <v>2</v>
      </c>
      <c r="E76" s="23" t="s">
        <v>40</v>
      </c>
      <c r="F76" s="23" t="s">
        <v>8</v>
      </c>
      <c r="G76" s="41">
        <v>1</v>
      </c>
      <c r="H76" s="23" t="s">
        <v>4</v>
      </c>
      <c r="I76" s="23"/>
      <c r="J76" s="23"/>
      <c r="K76" s="25">
        <f>K77+K79</f>
        <v>936</v>
      </c>
      <c r="L76" s="17"/>
    </row>
    <row r="77" spans="1:12" s="15" customFormat="1" ht="24.75" customHeight="1" x14ac:dyDescent="0.25">
      <c r="A77" s="96"/>
      <c r="B77" s="50" t="s">
        <v>309</v>
      </c>
      <c r="C77" s="22">
        <v>902</v>
      </c>
      <c r="D77" s="23" t="s">
        <v>2</v>
      </c>
      <c r="E77" s="23" t="s">
        <v>40</v>
      </c>
      <c r="F77" s="23" t="s">
        <v>8</v>
      </c>
      <c r="G77" s="41">
        <v>1</v>
      </c>
      <c r="H77" s="23" t="s">
        <v>4</v>
      </c>
      <c r="I77" s="23" t="s">
        <v>308</v>
      </c>
      <c r="J77" s="23"/>
      <c r="K77" s="25">
        <f>K78</f>
        <v>0</v>
      </c>
      <c r="L77" s="17"/>
    </row>
    <row r="78" spans="1:12" s="15" customFormat="1" ht="36" customHeight="1" x14ac:dyDescent="0.25">
      <c r="A78" s="96"/>
      <c r="B78" s="50" t="s">
        <v>159</v>
      </c>
      <c r="C78" s="22">
        <v>902</v>
      </c>
      <c r="D78" s="23" t="s">
        <v>2</v>
      </c>
      <c r="E78" s="23" t="s">
        <v>40</v>
      </c>
      <c r="F78" s="23" t="s">
        <v>8</v>
      </c>
      <c r="G78" s="41">
        <v>1</v>
      </c>
      <c r="H78" s="23" t="s">
        <v>4</v>
      </c>
      <c r="I78" s="23" t="s">
        <v>308</v>
      </c>
      <c r="J78" s="23" t="s">
        <v>57</v>
      </c>
      <c r="K78" s="25"/>
      <c r="L78" s="17"/>
    </row>
    <row r="79" spans="1:12" s="15" customFormat="1" ht="36" customHeight="1" x14ac:dyDescent="0.25">
      <c r="A79" s="96"/>
      <c r="B79" s="50" t="s">
        <v>313</v>
      </c>
      <c r="C79" s="22">
        <v>902</v>
      </c>
      <c r="D79" s="23" t="s">
        <v>2</v>
      </c>
      <c r="E79" s="23" t="s">
        <v>40</v>
      </c>
      <c r="F79" s="23" t="s">
        <v>8</v>
      </c>
      <c r="G79" s="41">
        <v>1</v>
      </c>
      <c r="H79" s="23" t="s">
        <v>4</v>
      </c>
      <c r="I79" s="23" t="s">
        <v>314</v>
      </c>
      <c r="J79" s="23"/>
      <c r="K79" s="25">
        <f>SUM(K80)</f>
        <v>936</v>
      </c>
      <c r="L79" s="17"/>
    </row>
    <row r="80" spans="1:12" s="15" customFormat="1" ht="36" customHeight="1" x14ac:dyDescent="0.25">
      <c r="A80" s="96"/>
      <c r="B80" s="50" t="s">
        <v>159</v>
      </c>
      <c r="C80" s="22">
        <v>902</v>
      </c>
      <c r="D80" s="23" t="s">
        <v>2</v>
      </c>
      <c r="E80" s="23" t="s">
        <v>40</v>
      </c>
      <c r="F80" s="23" t="s">
        <v>8</v>
      </c>
      <c r="G80" s="41">
        <v>1</v>
      </c>
      <c r="H80" s="23" t="s">
        <v>4</v>
      </c>
      <c r="I80" s="23" t="s">
        <v>314</v>
      </c>
      <c r="J80" s="23" t="s">
        <v>57</v>
      </c>
      <c r="K80" s="25">
        <f>600+336</f>
        <v>936</v>
      </c>
      <c r="L80" s="17"/>
    </row>
    <row r="81" spans="1:12" s="15" customFormat="1" ht="36.75" customHeight="1" x14ac:dyDescent="0.25">
      <c r="A81" s="96"/>
      <c r="B81" s="50" t="s">
        <v>211</v>
      </c>
      <c r="C81" s="22">
        <v>902</v>
      </c>
      <c r="D81" s="23" t="s">
        <v>2</v>
      </c>
      <c r="E81" s="23" t="s">
        <v>40</v>
      </c>
      <c r="F81" s="23" t="s">
        <v>88</v>
      </c>
      <c r="G81" s="41"/>
      <c r="H81" s="23"/>
      <c r="I81" s="23"/>
      <c r="J81" s="23"/>
      <c r="K81" s="25">
        <f>K86+K82</f>
        <v>2377</v>
      </c>
      <c r="L81" s="17"/>
    </row>
    <row r="82" spans="1:12" s="15" customFormat="1" ht="36.75" customHeight="1" x14ac:dyDescent="0.25">
      <c r="A82" s="96"/>
      <c r="B82" s="50" t="s">
        <v>386</v>
      </c>
      <c r="C82" s="22">
        <v>902</v>
      </c>
      <c r="D82" s="23" t="s">
        <v>2</v>
      </c>
      <c r="E82" s="23" t="s">
        <v>40</v>
      </c>
      <c r="F82" s="23" t="s">
        <v>88</v>
      </c>
      <c r="G82" s="23" t="s">
        <v>151</v>
      </c>
      <c r="H82" s="23"/>
      <c r="I82" s="23"/>
      <c r="J82" s="23"/>
      <c r="K82" s="25">
        <f>K83</f>
        <v>909</v>
      </c>
      <c r="L82" s="17"/>
    </row>
    <row r="83" spans="1:12" s="15" customFormat="1" ht="85.95" customHeight="1" x14ac:dyDescent="0.25">
      <c r="A83" s="96"/>
      <c r="B83" s="84" t="s">
        <v>387</v>
      </c>
      <c r="C83" s="22">
        <v>902</v>
      </c>
      <c r="D83" s="23" t="s">
        <v>2</v>
      </c>
      <c r="E83" s="23" t="s">
        <v>40</v>
      </c>
      <c r="F83" s="23" t="s">
        <v>88</v>
      </c>
      <c r="G83" s="23" t="s">
        <v>151</v>
      </c>
      <c r="H83" s="23" t="s">
        <v>2</v>
      </c>
      <c r="I83" s="23"/>
      <c r="J83" s="23"/>
      <c r="K83" s="25">
        <f>K84</f>
        <v>909</v>
      </c>
      <c r="L83" s="17"/>
    </row>
    <row r="84" spans="1:12" s="15" customFormat="1" ht="72.599999999999994" customHeight="1" x14ac:dyDescent="0.25">
      <c r="A84" s="96"/>
      <c r="B84" s="50" t="s">
        <v>388</v>
      </c>
      <c r="C84" s="22">
        <v>902</v>
      </c>
      <c r="D84" s="23" t="s">
        <v>2</v>
      </c>
      <c r="E84" s="23" t="s">
        <v>40</v>
      </c>
      <c r="F84" s="23" t="s">
        <v>88</v>
      </c>
      <c r="G84" s="23" t="s">
        <v>151</v>
      </c>
      <c r="H84" s="23" t="s">
        <v>2</v>
      </c>
      <c r="I84" s="23" t="s">
        <v>389</v>
      </c>
      <c r="J84" s="23"/>
      <c r="K84" s="25">
        <f>K85</f>
        <v>909</v>
      </c>
      <c r="L84" s="17"/>
    </row>
    <row r="85" spans="1:12" s="15" customFormat="1" ht="36.75" customHeight="1" x14ac:dyDescent="0.25">
      <c r="A85" s="96"/>
      <c r="B85" s="50" t="s">
        <v>159</v>
      </c>
      <c r="C85" s="22">
        <v>902</v>
      </c>
      <c r="D85" s="23" t="s">
        <v>2</v>
      </c>
      <c r="E85" s="23" t="s">
        <v>40</v>
      </c>
      <c r="F85" s="23" t="s">
        <v>88</v>
      </c>
      <c r="G85" s="23" t="s">
        <v>151</v>
      </c>
      <c r="H85" s="23" t="s">
        <v>2</v>
      </c>
      <c r="I85" s="23" t="s">
        <v>389</v>
      </c>
      <c r="J85" s="23" t="s">
        <v>57</v>
      </c>
      <c r="K85" s="25">
        <v>909</v>
      </c>
      <c r="L85" s="17"/>
    </row>
    <row r="86" spans="1:12" s="15" customFormat="1" ht="46.8" x14ac:dyDescent="0.25">
      <c r="A86" s="96"/>
      <c r="B86" s="50" t="s">
        <v>267</v>
      </c>
      <c r="C86" s="22">
        <v>902</v>
      </c>
      <c r="D86" s="23" t="s">
        <v>2</v>
      </c>
      <c r="E86" s="23" t="s">
        <v>40</v>
      </c>
      <c r="F86" s="23" t="s">
        <v>88</v>
      </c>
      <c r="G86" s="23" t="s">
        <v>172</v>
      </c>
      <c r="H86" s="23"/>
      <c r="I86" s="23"/>
      <c r="J86" s="23"/>
      <c r="K86" s="25">
        <f>SUM(K87)</f>
        <v>1468</v>
      </c>
      <c r="L86" s="17"/>
    </row>
    <row r="87" spans="1:12" s="15" customFormat="1" ht="31.2" x14ac:dyDescent="0.25">
      <c r="A87" s="96"/>
      <c r="B87" s="50" t="s">
        <v>268</v>
      </c>
      <c r="C87" s="22">
        <v>902</v>
      </c>
      <c r="D87" s="23" t="s">
        <v>2</v>
      </c>
      <c r="E87" s="23" t="s">
        <v>40</v>
      </c>
      <c r="F87" s="23" t="s">
        <v>88</v>
      </c>
      <c r="G87" s="23" t="s">
        <v>172</v>
      </c>
      <c r="H87" s="23" t="s">
        <v>2</v>
      </c>
      <c r="I87" s="23"/>
      <c r="J87" s="23"/>
      <c r="K87" s="25">
        <f>SUM(K88)</f>
        <v>1468</v>
      </c>
      <c r="L87" s="17"/>
    </row>
    <row r="88" spans="1:12" s="15" customFormat="1" ht="81" customHeight="1" x14ac:dyDescent="0.25">
      <c r="A88" s="96"/>
      <c r="B88" s="50" t="s">
        <v>305</v>
      </c>
      <c r="C88" s="22">
        <v>902</v>
      </c>
      <c r="D88" s="23" t="s">
        <v>2</v>
      </c>
      <c r="E88" s="23" t="s">
        <v>40</v>
      </c>
      <c r="F88" s="23" t="s">
        <v>88</v>
      </c>
      <c r="G88" s="23" t="s">
        <v>172</v>
      </c>
      <c r="H88" s="23" t="s">
        <v>2</v>
      </c>
      <c r="I88" s="23" t="s">
        <v>269</v>
      </c>
      <c r="J88" s="23"/>
      <c r="K88" s="25">
        <f>SUM(K89)</f>
        <v>1468</v>
      </c>
      <c r="L88" s="17"/>
    </row>
    <row r="89" spans="1:12" s="15" customFormat="1" ht="31.2" x14ac:dyDescent="0.25">
      <c r="A89" s="96"/>
      <c r="B89" s="57" t="s">
        <v>72</v>
      </c>
      <c r="C89" s="22">
        <v>902</v>
      </c>
      <c r="D89" s="23" t="s">
        <v>2</v>
      </c>
      <c r="E89" s="23" t="s">
        <v>40</v>
      </c>
      <c r="F89" s="23" t="s">
        <v>88</v>
      </c>
      <c r="G89" s="23" t="s">
        <v>172</v>
      </c>
      <c r="H89" s="23" t="s">
        <v>2</v>
      </c>
      <c r="I89" s="23" t="s">
        <v>269</v>
      </c>
      <c r="J89" s="23" t="s">
        <v>73</v>
      </c>
      <c r="K89" s="25">
        <f>8713-6000-1245</f>
        <v>1468</v>
      </c>
      <c r="L89" s="17"/>
    </row>
    <row r="90" spans="1:12" s="15" customFormat="1" ht="31.2" x14ac:dyDescent="0.25">
      <c r="A90" s="96"/>
      <c r="B90" s="52" t="s">
        <v>212</v>
      </c>
      <c r="C90" s="22">
        <v>902</v>
      </c>
      <c r="D90" s="23" t="s">
        <v>2</v>
      </c>
      <c r="E90" s="23" t="s">
        <v>40</v>
      </c>
      <c r="F90" s="23" t="s">
        <v>106</v>
      </c>
      <c r="G90" s="41"/>
      <c r="H90" s="23"/>
      <c r="I90" s="23"/>
      <c r="J90" s="23"/>
      <c r="K90" s="25">
        <f t="shared" ref="K90:K93" si="3">SUM(K91)</f>
        <v>5063</v>
      </c>
      <c r="L90" s="17"/>
    </row>
    <row r="91" spans="1:12" s="15" customFormat="1" ht="31.2" x14ac:dyDescent="0.25">
      <c r="A91" s="96"/>
      <c r="B91" s="52" t="s">
        <v>299</v>
      </c>
      <c r="C91" s="22">
        <v>902</v>
      </c>
      <c r="D91" s="23" t="s">
        <v>2</v>
      </c>
      <c r="E91" s="23" t="s">
        <v>40</v>
      </c>
      <c r="F91" s="23" t="s">
        <v>106</v>
      </c>
      <c r="G91" s="41">
        <v>1</v>
      </c>
      <c r="H91" s="23"/>
      <c r="I91" s="23"/>
      <c r="J91" s="23"/>
      <c r="K91" s="25">
        <f t="shared" si="3"/>
        <v>5063</v>
      </c>
      <c r="L91" s="17"/>
    </row>
    <row r="92" spans="1:12" s="15" customFormat="1" x14ac:dyDescent="0.25">
      <c r="A92" s="96"/>
      <c r="B92" s="52" t="s">
        <v>107</v>
      </c>
      <c r="C92" s="22">
        <v>902</v>
      </c>
      <c r="D92" s="23" t="s">
        <v>2</v>
      </c>
      <c r="E92" s="23" t="s">
        <v>40</v>
      </c>
      <c r="F92" s="23" t="s">
        <v>106</v>
      </c>
      <c r="G92" s="41">
        <v>1</v>
      </c>
      <c r="H92" s="23" t="s">
        <v>2</v>
      </c>
      <c r="I92" s="23"/>
      <c r="J92" s="23"/>
      <c r="K92" s="25">
        <f t="shared" si="3"/>
        <v>5063</v>
      </c>
      <c r="L92" s="17"/>
    </row>
    <row r="93" spans="1:12" s="15" customFormat="1" x14ac:dyDescent="0.25">
      <c r="A93" s="96"/>
      <c r="B93" s="53" t="s">
        <v>108</v>
      </c>
      <c r="C93" s="22">
        <v>902</v>
      </c>
      <c r="D93" s="23" t="s">
        <v>2</v>
      </c>
      <c r="E93" s="23" t="s">
        <v>40</v>
      </c>
      <c r="F93" s="23" t="s">
        <v>106</v>
      </c>
      <c r="G93" s="41">
        <v>1</v>
      </c>
      <c r="H93" s="23" t="s">
        <v>2</v>
      </c>
      <c r="I93" s="23" t="s">
        <v>109</v>
      </c>
      <c r="J93" s="23"/>
      <c r="K93" s="25">
        <f t="shared" si="3"/>
        <v>5063</v>
      </c>
      <c r="L93" s="17"/>
    </row>
    <row r="94" spans="1:12" s="15" customFormat="1" ht="31.2" x14ac:dyDescent="0.25">
      <c r="A94" s="96"/>
      <c r="B94" s="57" t="s">
        <v>72</v>
      </c>
      <c r="C94" s="22">
        <v>902</v>
      </c>
      <c r="D94" s="23" t="s">
        <v>2</v>
      </c>
      <c r="E94" s="23" t="s">
        <v>40</v>
      </c>
      <c r="F94" s="23" t="s">
        <v>106</v>
      </c>
      <c r="G94" s="41">
        <v>1</v>
      </c>
      <c r="H94" s="23" t="s">
        <v>2</v>
      </c>
      <c r="I94" s="23" t="s">
        <v>109</v>
      </c>
      <c r="J94" s="23" t="s">
        <v>73</v>
      </c>
      <c r="K94" s="25">
        <v>5063</v>
      </c>
      <c r="L94" s="17"/>
    </row>
    <row r="95" spans="1:12" s="15" customFormat="1" x14ac:dyDescent="0.25">
      <c r="A95" s="96"/>
      <c r="B95" s="50" t="s">
        <v>85</v>
      </c>
      <c r="C95" s="22">
        <v>902</v>
      </c>
      <c r="D95" s="23" t="s">
        <v>2</v>
      </c>
      <c r="E95" s="23" t="s">
        <v>40</v>
      </c>
      <c r="F95" s="23" t="s">
        <v>104</v>
      </c>
      <c r="G95" s="41"/>
      <c r="H95" s="23"/>
      <c r="I95" s="23"/>
      <c r="J95" s="23"/>
      <c r="K95" s="25">
        <f>SUM(K96)</f>
        <v>3635.8</v>
      </c>
      <c r="L95" s="17"/>
    </row>
    <row r="96" spans="1:12" s="15" customFormat="1" ht="31.2" x14ac:dyDescent="0.25">
      <c r="A96" s="96"/>
      <c r="B96" s="50" t="s">
        <v>58</v>
      </c>
      <c r="C96" s="22">
        <v>902</v>
      </c>
      <c r="D96" s="23" t="s">
        <v>2</v>
      </c>
      <c r="E96" s="23" t="s">
        <v>40</v>
      </c>
      <c r="F96" s="23" t="s">
        <v>104</v>
      </c>
      <c r="G96" s="41">
        <v>1</v>
      </c>
      <c r="H96" s="23"/>
      <c r="I96" s="23"/>
      <c r="J96" s="23"/>
      <c r="K96" s="25">
        <f t="shared" ref="K96" si="4">SUM(K97)</f>
        <v>3635.8</v>
      </c>
      <c r="L96" s="17"/>
    </row>
    <row r="97" spans="1:12" s="15" customFormat="1" x14ac:dyDescent="0.25">
      <c r="A97" s="96"/>
      <c r="B97" s="50" t="s">
        <v>53</v>
      </c>
      <c r="C97" s="22">
        <v>902</v>
      </c>
      <c r="D97" s="23" t="s">
        <v>2</v>
      </c>
      <c r="E97" s="23" t="s">
        <v>40</v>
      </c>
      <c r="F97" s="23" t="s">
        <v>104</v>
      </c>
      <c r="G97" s="41">
        <v>1</v>
      </c>
      <c r="H97" s="23" t="s">
        <v>97</v>
      </c>
      <c r="I97" s="23" t="s">
        <v>99</v>
      </c>
      <c r="J97" s="23"/>
      <c r="K97" s="25">
        <f>SUM(K98:K99)</f>
        <v>3635.8</v>
      </c>
      <c r="L97" s="17"/>
    </row>
    <row r="98" spans="1:12" s="15" customFormat="1" ht="31.2" x14ac:dyDescent="0.25">
      <c r="A98" s="96"/>
      <c r="B98" s="50" t="s">
        <v>54</v>
      </c>
      <c r="C98" s="22">
        <v>902</v>
      </c>
      <c r="D98" s="23" t="s">
        <v>2</v>
      </c>
      <c r="E98" s="23" t="s">
        <v>40</v>
      </c>
      <c r="F98" s="23" t="s">
        <v>104</v>
      </c>
      <c r="G98" s="41">
        <v>1</v>
      </c>
      <c r="H98" s="23" t="s">
        <v>97</v>
      </c>
      <c r="I98" s="23" t="s">
        <v>99</v>
      </c>
      <c r="J98" s="23" t="s">
        <v>55</v>
      </c>
      <c r="K98" s="25">
        <v>3565.5</v>
      </c>
      <c r="L98" s="17"/>
    </row>
    <row r="99" spans="1:12" s="15" customFormat="1" ht="31.2" x14ac:dyDescent="0.25">
      <c r="A99" s="96"/>
      <c r="B99" s="50" t="s">
        <v>159</v>
      </c>
      <c r="C99" s="22">
        <v>902</v>
      </c>
      <c r="D99" s="23" t="s">
        <v>2</v>
      </c>
      <c r="E99" s="23" t="s">
        <v>40</v>
      </c>
      <c r="F99" s="23" t="s">
        <v>104</v>
      </c>
      <c r="G99" s="41">
        <v>1</v>
      </c>
      <c r="H99" s="23" t="s">
        <v>97</v>
      </c>
      <c r="I99" s="23" t="s">
        <v>99</v>
      </c>
      <c r="J99" s="23" t="s">
        <v>57</v>
      </c>
      <c r="K99" s="25">
        <v>70.3</v>
      </c>
      <c r="L99" s="17"/>
    </row>
    <row r="100" spans="1:12" s="15" customFormat="1" x14ac:dyDescent="0.25">
      <c r="A100" s="96"/>
      <c r="B100" s="50" t="s">
        <v>11</v>
      </c>
      <c r="C100" s="22">
        <v>902</v>
      </c>
      <c r="D100" s="23" t="s">
        <v>4</v>
      </c>
      <c r="E100" s="23"/>
      <c r="F100" s="23"/>
      <c r="G100" s="41"/>
      <c r="H100" s="23"/>
      <c r="I100" s="23"/>
      <c r="J100" s="23"/>
      <c r="K100" s="25">
        <f t="shared" ref="K100:K104" si="5">SUM(K101)</f>
        <v>48.8</v>
      </c>
      <c r="L100" s="17"/>
    </row>
    <row r="101" spans="1:12" s="15" customFormat="1" x14ac:dyDescent="0.25">
      <c r="A101" s="96"/>
      <c r="B101" s="50" t="s">
        <v>12</v>
      </c>
      <c r="C101" s="22">
        <v>902</v>
      </c>
      <c r="D101" s="23" t="s">
        <v>4</v>
      </c>
      <c r="E101" s="23" t="s">
        <v>6</v>
      </c>
      <c r="F101" s="23"/>
      <c r="G101" s="41"/>
      <c r="H101" s="23"/>
      <c r="I101" s="23"/>
      <c r="J101" s="23"/>
      <c r="K101" s="25">
        <f t="shared" si="5"/>
        <v>48.8</v>
      </c>
      <c r="L101" s="17"/>
    </row>
    <row r="102" spans="1:12" s="15" customFormat="1" ht="31.2" x14ac:dyDescent="0.25">
      <c r="A102" s="96"/>
      <c r="B102" s="50" t="s">
        <v>62</v>
      </c>
      <c r="C102" s="22">
        <v>902</v>
      </c>
      <c r="D102" s="23" t="s">
        <v>4</v>
      </c>
      <c r="E102" s="23" t="s">
        <v>6</v>
      </c>
      <c r="F102" s="23" t="s">
        <v>112</v>
      </c>
      <c r="G102" s="41"/>
      <c r="H102" s="23"/>
      <c r="I102" s="23"/>
      <c r="J102" s="23"/>
      <c r="K102" s="25">
        <f t="shared" si="5"/>
        <v>48.8</v>
      </c>
      <c r="L102" s="17"/>
    </row>
    <row r="103" spans="1:12" s="15" customFormat="1" x14ac:dyDescent="0.25">
      <c r="A103" s="96"/>
      <c r="B103" s="50" t="s">
        <v>96</v>
      </c>
      <c r="C103" s="22">
        <v>902</v>
      </c>
      <c r="D103" s="23" t="s">
        <v>4</v>
      </c>
      <c r="E103" s="23" t="s">
        <v>6</v>
      </c>
      <c r="F103" s="23" t="s">
        <v>112</v>
      </c>
      <c r="G103" s="41">
        <v>1</v>
      </c>
      <c r="H103" s="23"/>
      <c r="I103" s="23"/>
      <c r="J103" s="23"/>
      <c r="K103" s="25">
        <f t="shared" si="5"/>
        <v>48.8</v>
      </c>
      <c r="L103" s="17"/>
    </row>
    <row r="104" spans="1:12" s="15" customFormat="1" x14ac:dyDescent="0.25">
      <c r="A104" s="96"/>
      <c r="B104" s="50" t="s">
        <v>13</v>
      </c>
      <c r="C104" s="22">
        <v>902</v>
      </c>
      <c r="D104" s="23" t="s">
        <v>4</v>
      </c>
      <c r="E104" s="23" t="s">
        <v>6</v>
      </c>
      <c r="F104" s="23" t="s">
        <v>112</v>
      </c>
      <c r="G104" s="41">
        <v>1</v>
      </c>
      <c r="H104" s="23" t="s">
        <v>97</v>
      </c>
      <c r="I104" s="23" t="s">
        <v>113</v>
      </c>
      <c r="J104" s="23"/>
      <c r="K104" s="25">
        <f t="shared" si="5"/>
        <v>48.8</v>
      </c>
      <c r="L104" s="17"/>
    </row>
    <row r="105" spans="1:12" s="15" customFormat="1" ht="31.2" x14ac:dyDescent="0.25">
      <c r="A105" s="96"/>
      <c r="B105" s="50" t="s">
        <v>159</v>
      </c>
      <c r="C105" s="22">
        <v>902</v>
      </c>
      <c r="D105" s="23" t="s">
        <v>4</v>
      </c>
      <c r="E105" s="23" t="s">
        <v>6</v>
      </c>
      <c r="F105" s="23" t="s">
        <v>112</v>
      </c>
      <c r="G105" s="41">
        <v>1</v>
      </c>
      <c r="H105" s="23" t="s">
        <v>97</v>
      </c>
      <c r="I105" s="23" t="s">
        <v>113</v>
      </c>
      <c r="J105" s="23" t="s">
        <v>57</v>
      </c>
      <c r="K105" s="25">
        <v>48.8</v>
      </c>
      <c r="L105" s="17"/>
    </row>
    <row r="106" spans="1:12" s="15" customFormat="1" x14ac:dyDescent="0.25">
      <c r="A106" s="96"/>
      <c r="B106" s="50" t="s">
        <v>15</v>
      </c>
      <c r="C106" s="22">
        <v>902</v>
      </c>
      <c r="D106" s="23" t="s">
        <v>6</v>
      </c>
      <c r="E106" s="23"/>
      <c r="F106" s="23"/>
      <c r="G106" s="41"/>
      <c r="H106" s="23"/>
      <c r="I106" s="23"/>
      <c r="J106" s="23"/>
      <c r="K106" s="25">
        <f>SUM(K107+K115)</f>
        <v>40225.5</v>
      </c>
      <c r="L106" s="17"/>
    </row>
    <row r="107" spans="1:12" s="15" customFormat="1" x14ac:dyDescent="0.25">
      <c r="A107" s="96"/>
      <c r="B107" s="50" t="s">
        <v>16</v>
      </c>
      <c r="C107" s="22">
        <v>902</v>
      </c>
      <c r="D107" s="23" t="s">
        <v>6</v>
      </c>
      <c r="E107" s="23" t="s">
        <v>7</v>
      </c>
      <c r="F107" s="23"/>
      <c r="G107" s="41"/>
      <c r="H107" s="23"/>
      <c r="I107" s="23"/>
      <c r="J107" s="23"/>
      <c r="K107" s="25">
        <f t="shared" ref="K107" si="6">SUM(K108)</f>
        <v>7145.9</v>
      </c>
      <c r="L107" s="17"/>
    </row>
    <row r="108" spans="1:12" s="15" customFormat="1" x14ac:dyDescent="0.25">
      <c r="A108" s="96"/>
      <c r="B108" s="52" t="s">
        <v>351</v>
      </c>
      <c r="C108" s="22">
        <v>902</v>
      </c>
      <c r="D108" s="23" t="s">
        <v>6</v>
      </c>
      <c r="E108" s="23" t="s">
        <v>7</v>
      </c>
      <c r="F108" s="23" t="s">
        <v>115</v>
      </c>
      <c r="G108" s="41"/>
      <c r="H108" s="23"/>
      <c r="I108" s="23"/>
      <c r="J108" s="23"/>
      <c r="K108" s="25">
        <f>SUM(K109)</f>
        <v>7145.9</v>
      </c>
      <c r="L108" s="17"/>
    </row>
    <row r="109" spans="1:12" s="15" customFormat="1" ht="31.2" x14ac:dyDescent="0.25">
      <c r="A109" s="96"/>
      <c r="B109" s="52" t="s">
        <v>352</v>
      </c>
      <c r="C109" s="22">
        <v>902</v>
      </c>
      <c r="D109" s="23" t="s">
        <v>6</v>
      </c>
      <c r="E109" s="23" t="s">
        <v>7</v>
      </c>
      <c r="F109" s="23" t="s">
        <v>115</v>
      </c>
      <c r="G109" s="41">
        <v>6</v>
      </c>
      <c r="H109" s="23"/>
      <c r="I109" s="23"/>
      <c r="J109" s="23"/>
      <c r="K109" s="25">
        <f>SUM(K110)</f>
        <v>7145.9</v>
      </c>
      <c r="L109" s="17"/>
    </row>
    <row r="110" spans="1:12" s="15" customFormat="1" x14ac:dyDescent="0.25">
      <c r="A110" s="96"/>
      <c r="B110" s="52" t="s">
        <v>354</v>
      </c>
      <c r="C110" s="22">
        <v>902</v>
      </c>
      <c r="D110" s="23" t="s">
        <v>6</v>
      </c>
      <c r="E110" s="23" t="s">
        <v>7</v>
      </c>
      <c r="F110" s="23" t="s">
        <v>115</v>
      </c>
      <c r="G110" s="23" t="s">
        <v>353</v>
      </c>
      <c r="H110" s="23" t="s">
        <v>2</v>
      </c>
      <c r="I110" s="23"/>
      <c r="J110" s="24"/>
      <c r="K110" s="25">
        <f>K111+K113</f>
        <v>7145.9</v>
      </c>
      <c r="L110" s="17"/>
    </row>
    <row r="111" spans="1:12" s="15" customFormat="1" ht="31.2" x14ac:dyDescent="0.25">
      <c r="A111" s="96"/>
      <c r="B111" s="56" t="s">
        <v>288</v>
      </c>
      <c r="C111" s="22">
        <v>902</v>
      </c>
      <c r="D111" s="23" t="s">
        <v>6</v>
      </c>
      <c r="E111" s="23" t="s">
        <v>7</v>
      </c>
      <c r="F111" s="23" t="s">
        <v>115</v>
      </c>
      <c r="G111" s="23" t="s">
        <v>353</v>
      </c>
      <c r="H111" s="23" t="s">
        <v>2</v>
      </c>
      <c r="I111" s="23" t="s">
        <v>105</v>
      </c>
      <c r="J111" s="23"/>
      <c r="K111" s="25">
        <f t="shared" ref="K111" si="7">SUM(K112)</f>
        <v>1945.9</v>
      </c>
      <c r="L111" s="17"/>
    </row>
    <row r="112" spans="1:12" s="15" customFormat="1" x14ac:dyDescent="0.25">
      <c r="A112" s="96"/>
      <c r="B112" s="50" t="s">
        <v>59</v>
      </c>
      <c r="C112" s="22">
        <v>902</v>
      </c>
      <c r="D112" s="23" t="s">
        <v>6</v>
      </c>
      <c r="E112" s="23" t="s">
        <v>7</v>
      </c>
      <c r="F112" s="23" t="s">
        <v>115</v>
      </c>
      <c r="G112" s="23" t="s">
        <v>353</v>
      </c>
      <c r="H112" s="23" t="s">
        <v>2</v>
      </c>
      <c r="I112" s="23" t="s">
        <v>105</v>
      </c>
      <c r="J112" s="23" t="s">
        <v>60</v>
      </c>
      <c r="K112" s="25">
        <v>1945.9</v>
      </c>
      <c r="L112" s="17"/>
    </row>
    <row r="113" spans="1:12" s="15" customFormat="1" ht="95.25" customHeight="1" x14ac:dyDescent="0.25">
      <c r="A113" s="96"/>
      <c r="B113" s="51" t="s">
        <v>343</v>
      </c>
      <c r="C113" s="22">
        <v>902</v>
      </c>
      <c r="D113" s="23" t="s">
        <v>6</v>
      </c>
      <c r="E113" s="23" t="s">
        <v>7</v>
      </c>
      <c r="F113" s="23" t="s">
        <v>115</v>
      </c>
      <c r="G113" s="23" t="s">
        <v>353</v>
      </c>
      <c r="H113" s="23" t="s">
        <v>2</v>
      </c>
      <c r="I113" s="23" t="s">
        <v>114</v>
      </c>
      <c r="J113" s="23"/>
      <c r="K113" s="25">
        <f>SUM(K114)</f>
        <v>5200</v>
      </c>
      <c r="L113" s="17"/>
    </row>
    <row r="114" spans="1:12" s="15" customFormat="1" ht="31.2" x14ac:dyDescent="0.25">
      <c r="A114" s="96"/>
      <c r="B114" s="50" t="s">
        <v>159</v>
      </c>
      <c r="C114" s="22">
        <v>902</v>
      </c>
      <c r="D114" s="23" t="s">
        <v>6</v>
      </c>
      <c r="E114" s="23" t="s">
        <v>7</v>
      </c>
      <c r="F114" s="23" t="s">
        <v>115</v>
      </c>
      <c r="G114" s="23" t="s">
        <v>353</v>
      </c>
      <c r="H114" s="23" t="s">
        <v>2</v>
      </c>
      <c r="I114" s="23" t="s">
        <v>114</v>
      </c>
      <c r="J114" s="23" t="s">
        <v>57</v>
      </c>
      <c r="K114" s="25">
        <v>5200</v>
      </c>
      <c r="L114" s="17"/>
    </row>
    <row r="115" spans="1:12" s="15" customFormat="1" x14ac:dyDescent="0.25">
      <c r="A115" s="96"/>
      <c r="B115" s="50" t="s">
        <v>87</v>
      </c>
      <c r="C115" s="22">
        <v>902</v>
      </c>
      <c r="D115" s="23" t="s">
        <v>6</v>
      </c>
      <c r="E115" s="23" t="s">
        <v>88</v>
      </c>
      <c r="F115" s="23"/>
      <c r="G115" s="23"/>
      <c r="H115" s="23"/>
      <c r="I115" s="23"/>
      <c r="J115" s="23"/>
      <c r="K115" s="25">
        <f>SUM(K116+K121)</f>
        <v>33079.599999999999</v>
      </c>
      <c r="L115" s="17"/>
    </row>
    <row r="116" spans="1:12" s="15" customFormat="1" ht="31.2" x14ac:dyDescent="0.25">
      <c r="A116" s="96"/>
      <c r="B116" s="52" t="s">
        <v>209</v>
      </c>
      <c r="C116" s="22">
        <v>902</v>
      </c>
      <c r="D116" s="23" t="s">
        <v>6</v>
      </c>
      <c r="E116" s="23" t="s">
        <v>88</v>
      </c>
      <c r="F116" s="23" t="s">
        <v>8</v>
      </c>
      <c r="G116" s="23"/>
      <c r="H116" s="23"/>
      <c r="I116" s="23"/>
      <c r="J116" s="23"/>
      <c r="K116" s="25">
        <f t="shared" ref="K116:K119" si="8">SUM(K117)</f>
        <v>9496.1</v>
      </c>
      <c r="L116" s="17"/>
    </row>
    <row r="117" spans="1:12" s="15" customFormat="1" ht="46.8" x14ac:dyDescent="0.25">
      <c r="A117" s="96"/>
      <c r="B117" s="52" t="s">
        <v>210</v>
      </c>
      <c r="C117" s="22">
        <v>902</v>
      </c>
      <c r="D117" s="23" t="s">
        <v>6</v>
      </c>
      <c r="E117" s="23" t="s">
        <v>88</v>
      </c>
      <c r="F117" s="23" t="s">
        <v>8</v>
      </c>
      <c r="G117" s="23" t="s">
        <v>116</v>
      </c>
      <c r="H117" s="23"/>
      <c r="I117" s="23"/>
      <c r="J117" s="23"/>
      <c r="K117" s="25">
        <f t="shared" si="8"/>
        <v>9496.1</v>
      </c>
      <c r="L117" s="17"/>
    </row>
    <row r="118" spans="1:12" s="15" customFormat="1" ht="31.2" x14ac:dyDescent="0.25">
      <c r="A118" s="96"/>
      <c r="B118" s="52" t="s">
        <v>117</v>
      </c>
      <c r="C118" s="22">
        <v>902</v>
      </c>
      <c r="D118" s="23" t="s">
        <v>6</v>
      </c>
      <c r="E118" s="23" t="s">
        <v>88</v>
      </c>
      <c r="F118" s="23" t="s">
        <v>8</v>
      </c>
      <c r="G118" s="23" t="s">
        <v>116</v>
      </c>
      <c r="H118" s="23" t="s">
        <v>4</v>
      </c>
      <c r="I118" s="23"/>
      <c r="J118" s="23"/>
      <c r="K118" s="25">
        <f t="shared" si="8"/>
        <v>9496.1</v>
      </c>
      <c r="L118" s="17"/>
    </row>
    <row r="119" spans="1:12" s="15" customFormat="1" ht="31.2" x14ac:dyDescent="0.25">
      <c r="A119" s="96"/>
      <c r="B119" s="53" t="s">
        <v>316</v>
      </c>
      <c r="C119" s="22">
        <v>902</v>
      </c>
      <c r="D119" s="23" t="s">
        <v>6</v>
      </c>
      <c r="E119" s="23" t="s">
        <v>88</v>
      </c>
      <c r="F119" s="23" t="s">
        <v>8</v>
      </c>
      <c r="G119" s="23" t="s">
        <v>116</v>
      </c>
      <c r="H119" s="23" t="s">
        <v>4</v>
      </c>
      <c r="I119" s="23" t="s">
        <v>315</v>
      </c>
      <c r="J119" s="23"/>
      <c r="K119" s="25">
        <f t="shared" si="8"/>
        <v>9496.1</v>
      </c>
      <c r="L119" s="17"/>
    </row>
    <row r="120" spans="1:12" s="15" customFormat="1" ht="31.2" x14ac:dyDescent="0.25">
      <c r="A120" s="96"/>
      <c r="B120" s="50" t="s">
        <v>159</v>
      </c>
      <c r="C120" s="22">
        <v>902</v>
      </c>
      <c r="D120" s="23" t="s">
        <v>6</v>
      </c>
      <c r="E120" s="23" t="s">
        <v>88</v>
      </c>
      <c r="F120" s="23" t="s">
        <v>8</v>
      </c>
      <c r="G120" s="23" t="s">
        <v>116</v>
      </c>
      <c r="H120" s="23" t="s">
        <v>4</v>
      </c>
      <c r="I120" s="23" t="s">
        <v>315</v>
      </c>
      <c r="J120" s="23" t="s">
        <v>57</v>
      </c>
      <c r="K120" s="25">
        <f>3294.8+285.3+248.2+659+5008.8</f>
        <v>9496.1</v>
      </c>
      <c r="L120" s="17"/>
    </row>
    <row r="121" spans="1:12" s="15" customFormat="1" ht="20.399999999999999" customHeight="1" x14ac:dyDescent="0.25">
      <c r="A121" s="96"/>
      <c r="B121" s="52" t="s">
        <v>228</v>
      </c>
      <c r="C121" s="22">
        <v>902</v>
      </c>
      <c r="D121" s="23" t="s">
        <v>6</v>
      </c>
      <c r="E121" s="23" t="s">
        <v>88</v>
      </c>
      <c r="F121" s="23" t="s">
        <v>118</v>
      </c>
      <c r="G121" s="23"/>
      <c r="H121" s="23"/>
      <c r="I121" s="23"/>
      <c r="J121" s="23"/>
      <c r="K121" s="25">
        <f>SUM(K122)</f>
        <v>23583.5</v>
      </c>
      <c r="L121" s="17"/>
    </row>
    <row r="122" spans="1:12" s="15" customFormat="1" x14ac:dyDescent="0.25">
      <c r="A122" s="96"/>
      <c r="B122" s="50" t="s">
        <v>367</v>
      </c>
      <c r="C122" s="22">
        <v>902</v>
      </c>
      <c r="D122" s="23" t="s">
        <v>6</v>
      </c>
      <c r="E122" s="23" t="s">
        <v>88</v>
      </c>
      <c r="F122" s="23" t="s">
        <v>118</v>
      </c>
      <c r="G122" s="23" t="s">
        <v>121</v>
      </c>
      <c r="H122" s="23"/>
      <c r="I122" s="23"/>
      <c r="J122" s="24"/>
      <c r="K122" s="25">
        <f>SUM(K123)</f>
        <v>23583.5</v>
      </c>
      <c r="L122" s="17"/>
    </row>
    <row r="123" spans="1:12" s="15" customFormat="1" ht="48" customHeight="1" x14ac:dyDescent="0.25">
      <c r="A123" s="96"/>
      <c r="B123" s="50" t="s">
        <v>368</v>
      </c>
      <c r="C123" s="22">
        <v>902</v>
      </c>
      <c r="D123" s="23" t="s">
        <v>6</v>
      </c>
      <c r="E123" s="23" t="s">
        <v>88</v>
      </c>
      <c r="F123" s="23" t="s">
        <v>118</v>
      </c>
      <c r="G123" s="23" t="s">
        <v>121</v>
      </c>
      <c r="H123" s="23" t="s">
        <v>2</v>
      </c>
      <c r="I123" s="23"/>
      <c r="J123" s="24"/>
      <c r="K123" s="25">
        <f>SUM(K124)</f>
        <v>23583.5</v>
      </c>
      <c r="L123" s="17"/>
    </row>
    <row r="124" spans="1:12" s="15" customFormat="1" ht="46.8" x14ac:dyDescent="0.25">
      <c r="A124" s="96"/>
      <c r="B124" s="50" t="s">
        <v>369</v>
      </c>
      <c r="C124" s="22">
        <v>902</v>
      </c>
      <c r="D124" s="23" t="s">
        <v>6</v>
      </c>
      <c r="E124" s="23" t="s">
        <v>88</v>
      </c>
      <c r="F124" s="23" t="s">
        <v>118</v>
      </c>
      <c r="G124" s="23" t="s">
        <v>121</v>
      </c>
      <c r="H124" s="23" t="s">
        <v>2</v>
      </c>
      <c r="I124" s="23" t="s">
        <v>370</v>
      </c>
      <c r="J124" s="24"/>
      <c r="K124" s="25">
        <f>K125</f>
        <v>23583.5</v>
      </c>
      <c r="L124" s="17"/>
    </row>
    <row r="125" spans="1:12" s="15" customFormat="1" ht="31.2" x14ac:dyDescent="0.25">
      <c r="A125" s="96"/>
      <c r="B125" s="50" t="s">
        <v>159</v>
      </c>
      <c r="C125" s="22">
        <v>902</v>
      </c>
      <c r="D125" s="23" t="s">
        <v>6</v>
      </c>
      <c r="E125" s="23" t="s">
        <v>88</v>
      </c>
      <c r="F125" s="23" t="s">
        <v>118</v>
      </c>
      <c r="G125" s="23" t="s">
        <v>121</v>
      </c>
      <c r="H125" s="23" t="s">
        <v>2</v>
      </c>
      <c r="I125" s="23" t="s">
        <v>370</v>
      </c>
      <c r="J125" s="24" t="s">
        <v>57</v>
      </c>
      <c r="K125" s="25">
        <f>15792+1008+6783.5</f>
        <v>23583.5</v>
      </c>
      <c r="L125" s="17"/>
    </row>
    <row r="126" spans="1:12" s="15" customFormat="1" x14ac:dyDescent="0.25">
      <c r="A126" s="96"/>
      <c r="B126" s="50" t="s">
        <v>89</v>
      </c>
      <c r="C126" s="22">
        <v>902</v>
      </c>
      <c r="D126" s="23" t="s">
        <v>17</v>
      </c>
      <c r="E126" s="23"/>
      <c r="F126" s="23"/>
      <c r="G126" s="23"/>
      <c r="H126" s="23"/>
      <c r="I126" s="23"/>
      <c r="J126" s="23"/>
      <c r="K126" s="25">
        <f>SUM(K127)</f>
        <v>8593.6</v>
      </c>
      <c r="L126" s="17"/>
    </row>
    <row r="127" spans="1:12" s="15" customFormat="1" x14ac:dyDescent="0.25">
      <c r="A127" s="96"/>
      <c r="B127" s="60" t="s">
        <v>49</v>
      </c>
      <c r="C127" s="22">
        <v>902</v>
      </c>
      <c r="D127" s="23" t="s">
        <v>90</v>
      </c>
      <c r="E127" s="23" t="s">
        <v>6</v>
      </c>
      <c r="F127" s="23"/>
      <c r="G127" s="23"/>
      <c r="H127" s="23"/>
      <c r="I127" s="23"/>
      <c r="J127" s="23"/>
      <c r="K127" s="25">
        <f>SUM(K128)</f>
        <v>8593.6</v>
      </c>
      <c r="L127" s="17"/>
    </row>
    <row r="128" spans="1:12" s="15" customFormat="1" ht="24" customHeight="1" x14ac:dyDescent="0.25">
      <c r="A128" s="96"/>
      <c r="B128" s="52" t="s">
        <v>213</v>
      </c>
      <c r="C128" s="22">
        <v>902</v>
      </c>
      <c r="D128" s="23" t="s">
        <v>90</v>
      </c>
      <c r="E128" s="23" t="s">
        <v>6</v>
      </c>
      <c r="F128" s="23" t="s">
        <v>115</v>
      </c>
      <c r="G128" s="23"/>
      <c r="H128" s="23"/>
      <c r="I128" s="23"/>
      <c r="J128" s="23"/>
      <c r="K128" s="25">
        <f t="shared" ref="K128:K131" si="9">SUM(K129)</f>
        <v>8593.6</v>
      </c>
      <c r="L128" s="17"/>
    </row>
    <row r="129" spans="1:12" s="15" customFormat="1" ht="31.2" x14ac:dyDescent="0.25">
      <c r="A129" s="96"/>
      <c r="B129" s="52" t="s">
        <v>214</v>
      </c>
      <c r="C129" s="22">
        <v>902</v>
      </c>
      <c r="D129" s="23" t="s">
        <v>90</v>
      </c>
      <c r="E129" s="23" t="s">
        <v>6</v>
      </c>
      <c r="F129" s="23" t="s">
        <v>115</v>
      </c>
      <c r="G129" s="23" t="s">
        <v>121</v>
      </c>
      <c r="H129" s="23"/>
      <c r="I129" s="23"/>
      <c r="J129" s="23"/>
      <c r="K129" s="25">
        <f t="shared" si="9"/>
        <v>8593.6</v>
      </c>
      <c r="L129" s="17"/>
    </row>
    <row r="130" spans="1:12" s="15" customFormat="1" ht="31.2" x14ac:dyDescent="0.25">
      <c r="A130" s="96"/>
      <c r="B130" s="52" t="s">
        <v>122</v>
      </c>
      <c r="C130" s="22">
        <v>902</v>
      </c>
      <c r="D130" s="23" t="s">
        <v>90</v>
      </c>
      <c r="E130" s="23" t="s">
        <v>6</v>
      </c>
      <c r="F130" s="23" t="s">
        <v>115</v>
      </c>
      <c r="G130" s="23" t="s">
        <v>121</v>
      </c>
      <c r="H130" s="23" t="s">
        <v>2</v>
      </c>
      <c r="I130" s="23"/>
      <c r="J130" s="23"/>
      <c r="K130" s="25">
        <f t="shared" si="9"/>
        <v>8593.6</v>
      </c>
      <c r="L130" s="17"/>
    </row>
    <row r="131" spans="1:12" s="15" customFormat="1" ht="62.4" x14ac:dyDescent="0.25">
      <c r="A131" s="96"/>
      <c r="B131" s="52" t="s">
        <v>215</v>
      </c>
      <c r="C131" s="22">
        <v>902</v>
      </c>
      <c r="D131" s="23" t="s">
        <v>90</v>
      </c>
      <c r="E131" s="23" t="s">
        <v>6</v>
      </c>
      <c r="F131" s="23" t="s">
        <v>115</v>
      </c>
      <c r="G131" s="23" t="s">
        <v>121</v>
      </c>
      <c r="H131" s="23" t="s">
        <v>2</v>
      </c>
      <c r="I131" s="23" t="s">
        <v>123</v>
      </c>
      <c r="J131" s="23"/>
      <c r="K131" s="25">
        <f t="shared" si="9"/>
        <v>8593.6</v>
      </c>
      <c r="L131" s="17"/>
    </row>
    <row r="132" spans="1:12" s="15" customFormat="1" ht="31.2" x14ac:dyDescent="0.25">
      <c r="A132" s="96"/>
      <c r="B132" s="50" t="s">
        <v>159</v>
      </c>
      <c r="C132" s="22">
        <v>902</v>
      </c>
      <c r="D132" s="23" t="s">
        <v>90</v>
      </c>
      <c r="E132" s="23" t="s">
        <v>6</v>
      </c>
      <c r="F132" s="23" t="s">
        <v>115</v>
      </c>
      <c r="G132" s="23" t="s">
        <v>121</v>
      </c>
      <c r="H132" s="23" t="s">
        <v>2</v>
      </c>
      <c r="I132" s="23" t="s">
        <v>123</v>
      </c>
      <c r="J132" s="23" t="s">
        <v>57</v>
      </c>
      <c r="K132" s="25">
        <v>8593.6</v>
      </c>
      <c r="L132" s="17"/>
    </row>
    <row r="133" spans="1:12" s="15" customFormat="1" ht="18" customHeight="1" x14ac:dyDescent="0.25">
      <c r="A133" s="96"/>
      <c r="B133" s="83" t="s">
        <v>382</v>
      </c>
      <c r="C133" s="22">
        <v>902</v>
      </c>
      <c r="D133" s="23" t="s">
        <v>24</v>
      </c>
      <c r="E133" s="23"/>
      <c r="F133" s="23"/>
      <c r="G133" s="23"/>
      <c r="H133" s="23"/>
      <c r="I133" s="23"/>
      <c r="J133" s="23"/>
      <c r="K133" s="25">
        <f t="shared" ref="K133:K138" si="10">SUM(K134)</f>
        <v>13000</v>
      </c>
      <c r="L133" s="17"/>
    </row>
    <row r="134" spans="1:12" s="15" customFormat="1" ht="15.6" customHeight="1" x14ac:dyDescent="0.25">
      <c r="A134" s="96"/>
      <c r="B134" s="83" t="s">
        <v>383</v>
      </c>
      <c r="C134" s="22">
        <v>902</v>
      </c>
      <c r="D134" s="23" t="s">
        <v>24</v>
      </c>
      <c r="E134" s="23" t="s">
        <v>4</v>
      </c>
      <c r="F134" s="23"/>
      <c r="G134" s="23"/>
      <c r="H134" s="23"/>
      <c r="I134" s="23"/>
      <c r="J134" s="23"/>
      <c r="K134" s="25">
        <f t="shared" si="10"/>
        <v>13000</v>
      </c>
      <c r="L134" s="17"/>
    </row>
    <row r="135" spans="1:12" s="15" customFormat="1" ht="31.2" x14ac:dyDescent="0.25">
      <c r="A135" s="96"/>
      <c r="B135" s="50" t="s">
        <v>224</v>
      </c>
      <c r="C135" s="22">
        <v>902</v>
      </c>
      <c r="D135" s="23" t="s">
        <v>24</v>
      </c>
      <c r="E135" s="23" t="s">
        <v>4</v>
      </c>
      <c r="F135" s="23" t="s">
        <v>4</v>
      </c>
      <c r="G135" s="41"/>
      <c r="H135" s="23"/>
      <c r="I135" s="23"/>
      <c r="J135" s="23"/>
      <c r="K135" s="25">
        <f t="shared" si="10"/>
        <v>13000</v>
      </c>
      <c r="L135" s="17"/>
    </row>
    <row r="136" spans="1:12" s="15" customFormat="1" ht="31.2" x14ac:dyDescent="0.25">
      <c r="A136" s="96"/>
      <c r="B136" s="50" t="s">
        <v>134</v>
      </c>
      <c r="C136" s="22">
        <v>902</v>
      </c>
      <c r="D136" s="23" t="s">
        <v>24</v>
      </c>
      <c r="E136" s="23" t="s">
        <v>4</v>
      </c>
      <c r="F136" s="23" t="s">
        <v>4</v>
      </c>
      <c r="G136" s="41">
        <v>1</v>
      </c>
      <c r="H136" s="23"/>
      <c r="I136" s="23"/>
      <c r="J136" s="23"/>
      <c r="K136" s="25">
        <f t="shared" si="10"/>
        <v>13000</v>
      </c>
      <c r="L136" s="17"/>
    </row>
    <row r="137" spans="1:12" s="15" customFormat="1" ht="46.2" customHeight="1" x14ac:dyDescent="0.25">
      <c r="A137" s="96"/>
      <c r="B137" s="52" t="s">
        <v>135</v>
      </c>
      <c r="C137" s="22">
        <v>902</v>
      </c>
      <c r="D137" s="23" t="s">
        <v>24</v>
      </c>
      <c r="E137" s="23" t="s">
        <v>4</v>
      </c>
      <c r="F137" s="23" t="s">
        <v>4</v>
      </c>
      <c r="G137" s="41">
        <v>1</v>
      </c>
      <c r="H137" s="23" t="s">
        <v>2</v>
      </c>
      <c r="I137" s="23"/>
      <c r="J137" s="23"/>
      <c r="K137" s="25">
        <f t="shared" si="10"/>
        <v>13000</v>
      </c>
      <c r="L137" s="17"/>
    </row>
    <row r="138" spans="1:12" s="15" customFormat="1" ht="124.8" x14ac:dyDescent="0.25">
      <c r="A138" s="96"/>
      <c r="B138" s="50" t="s">
        <v>384</v>
      </c>
      <c r="C138" s="22">
        <v>902</v>
      </c>
      <c r="D138" s="23" t="s">
        <v>24</v>
      </c>
      <c r="E138" s="23" t="s">
        <v>4</v>
      </c>
      <c r="F138" s="23" t="s">
        <v>4</v>
      </c>
      <c r="G138" s="41">
        <v>1</v>
      </c>
      <c r="H138" s="23" t="s">
        <v>2</v>
      </c>
      <c r="I138" s="23" t="s">
        <v>385</v>
      </c>
      <c r="J138" s="23"/>
      <c r="K138" s="25">
        <f t="shared" si="10"/>
        <v>13000</v>
      </c>
      <c r="L138" s="17"/>
    </row>
    <row r="139" spans="1:12" s="15" customFormat="1" ht="31.2" x14ac:dyDescent="0.25">
      <c r="A139" s="96"/>
      <c r="B139" s="50" t="s">
        <v>95</v>
      </c>
      <c r="C139" s="22">
        <v>902</v>
      </c>
      <c r="D139" s="23" t="s">
        <v>24</v>
      </c>
      <c r="E139" s="23" t="s">
        <v>4</v>
      </c>
      <c r="F139" s="23" t="s">
        <v>4</v>
      </c>
      <c r="G139" s="41">
        <v>1</v>
      </c>
      <c r="H139" s="23" t="s">
        <v>2</v>
      </c>
      <c r="I139" s="23" t="s">
        <v>385</v>
      </c>
      <c r="J139" s="23" t="s">
        <v>64</v>
      </c>
      <c r="K139" s="25">
        <v>13000</v>
      </c>
      <c r="L139" s="17"/>
    </row>
    <row r="140" spans="1:12" s="15" customFormat="1" x14ac:dyDescent="0.25">
      <c r="A140" s="96"/>
      <c r="B140" s="50" t="s">
        <v>20</v>
      </c>
      <c r="C140" s="22">
        <v>902</v>
      </c>
      <c r="D140" s="23">
        <v>10</v>
      </c>
      <c r="E140" s="23"/>
      <c r="F140" s="23"/>
      <c r="G140" s="41"/>
      <c r="H140" s="23"/>
      <c r="I140" s="23"/>
      <c r="J140" s="23"/>
      <c r="K140" s="25">
        <f>SUM(K141+K147+K153)</f>
        <v>26696.7</v>
      </c>
      <c r="L140" s="17"/>
    </row>
    <row r="141" spans="1:12" s="15" customFormat="1" x14ac:dyDescent="0.25">
      <c r="A141" s="96"/>
      <c r="B141" s="60" t="s">
        <v>42</v>
      </c>
      <c r="C141" s="22">
        <v>902</v>
      </c>
      <c r="D141" s="23" t="s">
        <v>21</v>
      </c>
      <c r="E141" s="23" t="s">
        <v>2</v>
      </c>
      <c r="F141" s="23"/>
      <c r="G141" s="41"/>
      <c r="H141" s="23"/>
      <c r="I141" s="23"/>
      <c r="J141" s="23"/>
      <c r="K141" s="25">
        <f t="shared" ref="K141:K143" si="11">SUM(K142)</f>
        <v>5563.6</v>
      </c>
      <c r="L141" s="17"/>
    </row>
    <row r="142" spans="1:12" s="15" customFormat="1" ht="31.2" x14ac:dyDescent="0.25">
      <c r="A142" s="96"/>
      <c r="B142" s="52" t="s">
        <v>216</v>
      </c>
      <c r="C142" s="22">
        <v>902</v>
      </c>
      <c r="D142" s="23" t="s">
        <v>21</v>
      </c>
      <c r="E142" s="23" t="s">
        <v>2</v>
      </c>
      <c r="F142" s="23" t="s">
        <v>124</v>
      </c>
      <c r="G142" s="41"/>
      <c r="H142" s="23"/>
      <c r="I142" s="23"/>
      <c r="J142" s="23"/>
      <c r="K142" s="25">
        <f t="shared" si="11"/>
        <v>5563.6</v>
      </c>
      <c r="L142" s="17"/>
    </row>
    <row r="143" spans="1:12" s="15" customFormat="1" ht="46.8" x14ac:dyDescent="0.25">
      <c r="A143" s="96"/>
      <c r="B143" s="52" t="s">
        <v>217</v>
      </c>
      <c r="C143" s="22">
        <v>902</v>
      </c>
      <c r="D143" s="23" t="s">
        <v>21</v>
      </c>
      <c r="E143" s="23" t="s">
        <v>2</v>
      </c>
      <c r="F143" s="23" t="s">
        <v>124</v>
      </c>
      <c r="G143" s="41">
        <v>1</v>
      </c>
      <c r="H143" s="23"/>
      <c r="I143" s="23"/>
      <c r="J143" s="23"/>
      <c r="K143" s="25">
        <f t="shared" si="11"/>
        <v>5563.6</v>
      </c>
      <c r="L143" s="17"/>
    </row>
    <row r="144" spans="1:12" s="15" customFormat="1" ht="31.2" x14ac:dyDescent="0.25">
      <c r="A144" s="96"/>
      <c r="B144" s="53" t="s">
        <v>264</v>
      </c>
      <c r="C144" s="22">
        <v>902</v>
      </c>
      <c r="D144" s="23" t="s">
        <v>21</v>
      </c>
      <c r="E144" s="23" t="s">
        <v>2</v>
      </c>
      <c r="F144" s="23" t="s">
        <v>124</v>
      </c>
      <c r="G144" s="41">
        <v>1</v>
      </c>
      <c r="H144" s="23" t="s">
        <v>2</v>
      </c>
      <c r="I144" s="23"/>
      <c r="J144" s="23"/>
      <c r="K144" s="25">
        <f>SUM(K146)</f>
        <v>5563.6</v>
      </c>
      <c r="L144" s="17"/>
    </row>
    <row r="145" spans="1:12" s="15" customFormat="1" ht="46.8" x14ac:dyDescent="0.25">
      <c r="A145" s="96"/>
      <c r="B145" s="53" t="s">
        <v>218</v>
      </c>
      <c r="C145" s="22">
        <v>902</v>
      </c>
      <c r="D145" s="23" t="s">
        <v>21</v>
      </c>
      <c r="E145" s="23" t="s">
        <v>2</v>
      </c>
      <c r="F145" s="23" t="s">
        <v>124</v>
      </c>
      <c r="G145" s="41">
        <v>1</v>
      </c>
      <c r="H145" s="23" t="s">
        <v>2</v>
      </c>
      <c r="I145" s="23" t="s">
        <v>125</v>
      </c>
      <c r="J145" s="23"/>
      <c r="K145" s="25">
        <f>SUM(K146)</f>
        <v>5563.6</v>
      </c>
      <c r="L145" s="17"/>
    </row>
    <row r="146" spans="1:12" s="15" customFormat="1" x14ac:dyDescent="0.25">
      <c r="A146" s="96"/>
      <c r="B146" s="57" t="s">
        <v>65</v>
      </c>
      <c r="C146" s="22">
        <v>902</v>
      </c>
      <c r="D146" s="23" t="s">
        <v>21</v>
      </c>
      <c r="E146" s="23" t="s">
        <v>2</v>
      </c>
      <c r="F146" s="23" t="s">
        <v>124</v>
      </c>
      <c r="G146" s="41">
        <v>1</v>
      </c>
      <c r="H146" s="23" t="s">
        <v>2</v>
      </c>
      <c r="I146" s="23" t="s">
        <v>125</v>
      </c>
      <c r="J146" s="23" t="s">
        <v>66</v>
      </c>
      <c r="K146" s="25">
        <v>5563.6</v>
      </c>
      <c r="L146" s="17"/>
    </row>
    <row r="147" spans="1:12" s="15" customFormat="1" x14ac:dyDescent="0.25">
      <c r="A147" s="96"/>
      <c r="B147" s="57" t="s">
        <v>28</v>
      </c>
      <c r="C147" s="22">
        <v>902</v>
      </c>
      <c r="D147" s="23" t="s">
        <v>21</v>
      </c>
      <c r="E147" s="23" t="s">
        <v>6</v>
      </c>
      <c r="F147" s="23"/>
      <c r="G147" s="41"/>
      <c r="H147" s="23"/>
      <c r="I147" s="23"/>
      <c r="J147" s="23"/>
      <c r="K147" s="25">
        <f>K148</f>
        <v>16915.899999999998</v>
      </c>
      <c r="L147" s="17"/>
    </row>
    <row r="148" spans="1:12" s="15" customFormat="1" ht="23.25" customHeight="1" x14ac:dyDescent="0.25">
      <c r="A148" s="96"/>
      <c r="B148" s="52" t="s">
        <v>213</v>
      </c>
      <c r="C148" s="22">
        <v>902</v>
      </c>
      <c r="D148" s="23" t="s">
        <v>21</v>
      </c>
      <c r="E148" s="23" t="s">
        <v>6</v>
      </c>
      <c r="F148" s="23" t="s">
        <v>115</v>
      </c>
      <c r="G148" s="41"/>
      <c r="H148" s="23"/>
      <c r="I148" s="23"/>
      <c r="J148" s="23"/>
      <c r="K148" s="25">
        <f t="shared" ref="K148" si="12">K149</f>
        <v>16915.899999999998</v>
      </c>
      <c r="L148" s="17"/>
    </row>
    <row r="149" spans="1:12" s="15" customFormat="1" x14ac:dyDescent="0.25">
      <c r="A149" s="96"/>
      <c r="B149" s="52" t="s">
        <v>219</v>
      </c>
      <c r="C149" s="22">
        <v>902</v>
      </c>
      <c r="D149" s="23" t="s">
        <v>21</v>
      </c>
      <c r="E149" s="23" t="s">
        <v>6</v>
      </c>
      <c r="F149" s="23" t="s">
        <v>115</v>
      </c>
      <c r="G149" s="41">
        <v>2</v>
      </c>
      <c r="H149" s="23"/>
      <c r="I149" s="23"/>
      <c r="J149" s="23"/>
      <c r="K149" s="25">
        <f t="shared" ref="K149:K151" si="13">SUM(K150)</f>
        <v>16915.899999999998</v>
      </c>
      <c r="L149" s="17"/>
    </row>
    <row r="150" spans="1:12" s="15" customFormat="1" ht="31.2" x14ac:dyDescent="0.25">
      <c r="A150" s="96"/>
      <c r="B150" s="52" t="s">
        <v>120</v>
      </c>
      <c r="C150" s="22">
        <v>902</v>
      </c>
      <c r="D150" s="23" t="s">
        <v>21</v>
      </c>
      <c r="E150" s="23" t="s">
        <v>6</v>
      </c>
      <c r="F150" s="23" t="s">
        <v>115</v>
      </c>
      <c r="G150" s="41">
        <v>2</v>
      </c>
      <c r="H150" s="23" t="s">
        <v>2</v>
      </c>
      <c r="I150" s="23"/>
      <c r="J150" s="23"/>
      <c r="K150" s="25">
        <f t="shared" si="13"/>
        <v>16915.899999999998</v>
      </c>
      <c r="L150" s="17"/>
    </row>
    <row r="151" spans="1:12" s="15" customFormat="1" x14ac:dyDescent="0.25">
      <c r="A151" s="96"/>
      <c r="B151" s="52" t="s">
        <v>262</v>
      </c>
      <c r="C151" s="22">
        <v>902</v>
      </c>
      <c r="D151" s="23" t="s">
        <v>21</v>
      </c>
      <c r="E151" s="23" t="s">
        <v>6</v>
      </c>
      <c r="F151" s="23" t="s">
        <v>115</v>
      </c>
      <c r="G151" s="41">
        <v>2</v>
      </c>
      <c r="H151" s="23" t="s">
        <v>2</v>
      </c>
      <c r="I151" s="23" t="s">
        <v>263</v>
      </c>
      <c r="J151" s="23"/>
      <c r="K151" s="25">
        <f t="shared" si="13"/>
        <v>16915.899999999998</v>
      </c>
      <c r="L151" s="17"/>
    </row>
    <row r="152" spans="1:12" s="15" customFormat="1" x14ac:dyDescent="0.25">
      <c r="A152" s="96"/>
      <c r="B152" s="57" t="s">
        <v>65</v>
      </c>
      <c r="C152" s="22">
        <v>902</v>
      </c>
      <c r="D152" s="23" t="s">
        <v>21</v>
      </c>
      <c r="E152" s="23" t="s">
        <v>6</v>
      </c>
      <c r="F152" s="23" t="s">
        <v>115</v>
      </c>
      <c r="G152" s="41">
        <v>2</v>
      </c>
      <c r="H152" s="23" t="s">
        <v>2</v>
      </c>
      <c r="I152" s="23" t="s">
        <v>263</v>
      </c>
      <c r="J152" s="23" t="s">
        <v>66</v>
      </c>
      <c r="K152" s="25">
        <f>16085+16025.8-6891.2-8303.7</f>
        <v>16915.899999999998</v>
      </c>
      <c r="L152" s="17"/>
    </row>
    <row r="153" spans="1:12" s="15" customFormat="1" x14ac:dyDescent="0.25">
      <c r="A153" s="96"/>
      <c r="B153" s="50" t="s">
        <v>76</v>
      </c>
      <c r="C153" s="22">
        <v>902</v>
      </c>
      <c r="D153" s="23" t="s">
        <v>21</v>
      </c>
      <c r="E153" s="23" t="s">
        <v>29</v>
      </c>
      <c r="F153" s="23"/>
      <c r="G153" s="41"/>
      <c r="H153" s="23"/>
      <c r="I153" s="23"/>
      <c r="J153" s="23"/>
      <c r="K153" s="25">
        <f>SUM(K154)</f>
        <v>4217.2</v>
      </c>
      <c r="L153" s="17"/>
    </row>
    <row r="154" spans="1:12" ht="21" customHeight="1" x14ac:dyDescent="0.25">
      <c r="A154" s="96"/>
      <c r="B154" s="50" t="s">
        <v>85</v>
      </c>
      <c r="C154" s="22">
        <v>902</v>
      </c>
      <c r="D154" s="23" t="s">
        <v>21</v>
      </c>
      <c r="E154" s="23" t="s">
        <v>29</v>
      </c>
      <c r="F154" s="23">
        <v>52</v>
      </c>
      <c r="G154" s="41"/>
      <c r="H154" s="23"/>
      <c r="I154" s="23"/>
      <c r="J154" s="23"/>
      <c r="K154" s="25">
        <f>SUM(K155)</f>
        <v>4217.2</v>
      </c>
    </row>
    <row r="155" spans="1:12" x14ac:dyDescent="0.25">
      <c r="A155" s="96"/>
      <c r="B155" s="50" t="s">
        <v>61</v>
      </c>
      <c r="C155" s="22">
        <v>902</v>
      </c>
      <c r="D155" s="23" t="s">
        <v>21</v>
      </c>
      <c r="E155" s="23" t="s">
        <v>29</v>
      </c>
      <c r="F155" s="23" t="s">
        <v>104</v>
      </c>
      <c r="G155" s="41">
        <v>2</v>
      </c>
      <c r="H155" s="23"/>
      <c r="I155" s="23"/>
      <c r="J155" s="23"/>
      <c r="K155" s="25">
        <f>SUM(K156)</f>
        <v>4217.2</v>
      </c>
    </row>
    <row r="156" spans="1:12" s="15" customFormat="1" ht="46.8" x14ac:dyDescent="0.25">
      <c r="A156" s="96"/>
      <c r="B156" s="50" t="s">
        <v>78</v>
      </c>
      <c r="C156" s="22">
        <v>902</v>
      </c>
      <c r="D156" s="23" t="s">
        <v>21</v>
      </c>
      <c r="E156" s="23" t="s">
        <v>29</v>
      </c>
      <c r="F156" s="23" t="s">
        <v>104</v>
      </c>
      <c r="G156" s="41">
        <v>2</v>
      </c>
      <c r="H156" s="23" t="s">
        <v>97</v>
      </c>
      <c r="I156" s="23" t="s">
        <v>322</v>
      </c>
      <c r="J156" s="23"/>
      <c r="K156" s="25">
        <f>SUM(K157:K158)</f>
        <v>4217.2</v>
      </c>
      <c r="L156" s="17"/>
    </row>
    <row r="157" spans="1:12" s="15" customFormat="1" ht="51.75" customHeight="1" x14ac:dyDescent="0.25">
      <c r="A157" s="96"/>
      <c r="B157" s="50" t="s">
        <v>158</v>
      </c>
      <c r="C157" s="22">
        <v>902</v>
      </c>
      <c r="D157" s="23" t="s">
        <v>21</v>
      </c>
      <c r="E157" s="23" t="s">
        <v>29</v>
      </c>
      <c r="F157" s="23" t="s">
        <v>104</v>
      </c>
      <c r="G157" s="41">
        <v>2</v>
      </c>
      <c r="H157" s="23" t="s">
        <v>97</v>
      </c>
      <c r="I157" s="23" t="s">
        <v>322</v>
      </c>
      <c r="J157" s="23" t="s">
        <v>55</v>
      </c>
      <c r="K157" s="25">
        <v>3940</v>
      </c>
      <c r="L157" s="17"/>
    </row>
    <row r="158" spans="1:12" s="15" customFormat="1" ht="31.2" x14ac:dyDescent="0.25">
      <c r="A158" s="97"/>
      <c r="B158" s="50" t="s">
        <v>159</v>
      </c>
      <c r="C158" s="22">
        <v>902</v>
      </c>
      <c r="D158" s="23" t="s">
        <v>21</v>
      </c>
      <c r="E158" s="23" t="s">
        <v>29</v>
      </c>
      <c r="F158" s="23" t="s">
        <v>104</v>
      </c>
      <c r="G158" s="41">
        <v>2</v>
      </c>
      <c r="H158" s="23" t="s">
        <v>97</v>
      </c>
      <c r="I158" s="23" t="s">
        <v>322</v>
      </c>
      <c r="J158" s="23" t="s">
        <v>57</v>
      </c>
      <c r="K158" s="25">
        <v>277.2</v>
      </c>
      <c r="L158" s="17"/>
    </row>
    <row r="159" spans="1:12" s="15" customFormat="1" ht="31.2" x14ac:dyDescent="0.25">
      <c r="A159" s="104">
        <v>3</v>
      </c>
      <c r="B159" s="50" t="s">
        <v>43</v>
      </c>
      <c r="C159" s="41">
        <v>905</v>
      </c>
      <c r="D159" s="23"/>
      <c r="E159" s="23"/>
      <c r="F159" s="23"/>
      <c r="G159" s="41"/>
      <c r="H159" s="23"/>
      <c r="I159" s="23"/>
      <c r="J159" s="23"/>
      <c r="K159" s="25">
        <f>SUM(K160+K181+K203+K196+K188)</f>
        <v>58335.8</v>
      </c>
      <c r="L159" s="17"/>
    </row>
    <row r="160" spans="1:12" s="15" customFormat="1" x14ac:dyDescent="0.25">
      <c r="A160" s="105"/>
      <c r="B160" s="50" t="s">
        <v>1</v>
      </c>
      <c r="C160" s="41">
        <v>905</v>
      </c>
      <c r="D160" s="23" t="s">
        <v>2</v>
      </c>
      <c r="E160" s="23"/>
      <c r="F160" s="23"/>
      <c r="G160" s="41"/>
      <c r="H160" s="23"/>
      <c r="I160" s="23"/>
      <c r="J160" s="23"/>
      <c r="K160" s="25">
        <f>SUM(K161+K169+K173)</f>
        <v>29527.8</v>
      </c>
      <c r="L160" s="17"/>
    </row>
    <row r="161" spans="1:12" s="15" customFormat="1" ht="31.2" x14ac:dyDescent="0.25">
      <c r="A161" s="105"/>
      <c r="B161" s="50" t="s">
        <v>44</v>
      </c>
      <c r="C161" s="41">
        <v>905</v>
      </c>
      <c r="D161" s="23" t="s">
        <v>2</v>
      </c>
      <c r="E161" s="23" t="s">
        <v>29</v>
      </c>
      <c r="F161" s="23"/>
      <c r="G161" s="41"/>
      <c r="H161" s="23"/>
      <c r="I161" s="23"/>
      <c r="J161" s="23"/>
      <c r="K161" s="25">
        <f t="shared" ref="K161:K162" si="14">SUM(K162)</f>
        <v>27055.3</v>
      </c>
      <c r="L161" s="17"/>
    </row>
    <row r="162" spans="1:12" s="15" customFormat="1" ht="31.2" x14ac:dyDescent="0.25">
      <c r="A162" s="105"/>
      <c r="B162" s="50" t="s">
        <v>80</v>
      </c>
      <c r="C162" s="41">
        <v>905</v>
      </c>
      <c r="D162" s="23" t="s">
        <v>2</v>
      </c>
      <c r="E162" s="23" t="s">
        <v>29</v>
      </c>
      <c r="F162" s="23" t="s">
        <v>129</v>
      </c>
      <c r="G162" s="41"/>
      <c r="H162" s="23"/>
      <c r="I162" s="23"/>
      <c r="J162" s="23"/>
      <c r="K162" s="25">
        <f t="shared" si="14"/>
        <v>27055.3</v>
      </c>
      <c r="L162" s="17"/>
    </row>
    <row r="163" spans="1:12" s="15" customFormat="1" ht="31.2" x14ac:dyDescent="0.25">
      <c r="A163" s="105"/>
      <c r="B163" s="50" t="s">
        <v>130</v>
      </c>
      <c r="C163" s="41">
        <v>905</v>
      </c>
      <c r="D163" s="23" t="s">
        <v>2</v>
      </c>
      <c r="E163" s="23" t="s">
        <v>29</v>
      </c>
      <c r="F163" s="23" t="s">
        <v>129</v>
      </c>
      <c r="G163" s="41">
        <v>1</v>
      </c>
      <c r="H163" s="23"/>
      <c r="I163" s="23"/>
      <c r="J163" s="23"/>
      <c r="K163" s="25">
        <f>SUM(K164)</f>
        <v>27055.3</v>
      </c>
      <c r="L163" s="17"/>
    </row>
    <row r="164" spans="1:12" s="15" customFormat="1" x14ac:dyDescent="0.25">
      <c r="A164" s="105"/>
      <c r="B164" s="50" t="s">
        <v>53</v>
      </c>
      <c r="C164" s="41">
        <v>905</v>
      </c>
      <c r="D164" s="23" t="s">
        <v>2</v>
      </c>
      <c r="E164" s="23" t="s">
        <v>29</v>
      </c>
      <c r="F164" s="23" t="s">
        <v>129</v>
      </c>
      <c r="G164" s="41">
        <v>1</v>
      </c>
      <c r="H164" s="23" t="s">
        <v>97</v>
      </c>
      <c r="I164" s="23" t="s">
        <v>99</v>
      </c>
      <c r="J164" s="23"/>
      <c r="K164" s="25">
        <f>SUM(K165:K168)</f>
        <v>27055.3</v>
      </c>
      <c r="L164" s="17"/>
    </row>
    <row r="165" spans="1:12" s="15" customFormat="1" ht="31.2" x14ac:dyDescent="0.25">
      <c r="A165" s="105"/>
      <c r="B165" s="50" t="s">
        <v>54</v>
      </c>
      <c r="C165" s="41">
        <v>905</v>
      </c>
      <c r="D165" s="23" t="s">
        <v>2</v>
      </c>
      <c r="E165" s="23" t="s">
        <v>29</v>
      </c>
      <c r="F165" s="23" t="s">
        <v>129</v>
      </c>
      <c r="G165" s="41">
        <v>1</v>
      </c>
      <c r="H165" s="23" t="s">
        <v>97</v>
      </c>
      <c r="I165" s="23" t="s">
        <v>99</v>
      </c>
      <c r="J165" s="23" t="s">
        <v>55</v>
      </c>
      <c r="K165" s="25">
        <v>26414.5</v>
      </c>
      <c r="L165" s="17"/>
    </row>
    <row r="166" spans="1:12" s="15" customFormat="1" ht="31.2" x14ac:dyDescent="0.25">
      <c r="A166" s="105"/>
      <c r="B166" s="50" t="s">
        <v>159</v>
      </c>
      <c r="C166" s="41">
        <v>905</v>
      </c>
      <c r="D166" s="23" t="s">
        <v>2</v>
      </c>
      <c r="E166" s="23" t="s">
        <v>29</v>
      </c>
      <c r="F166" s="23" t="s">
        <v>129</v>
      </c>
      <c r="G166" s="41">
        <v>1</v>
      </c>
      <c r="H166" s="23" t="s">
        <v>97</v>
      </c>
      <c r="I166" s="23" t="s">
        <v>99</v>
      </c>
      <c r="J166" s="23" t="s">
        <v>57</v>
      </c>
      <c r="K166" s="25">
        <v>636.79999999999995</v>
      </c>
      <c r="L166" s="17"/>
    </row>
    <row r="167" spans="1:12" s="15" customFormat="1" x14ac:dyDescent="0.25">
      <c r="A167" s="105"/>
      <c r="B167" s="50" t="s">
        <v>65</v>
      </c>
      <c r="C167" s="41">
        <v>905</v>
      </c>
      <c r="D167" s="23" t="s">
        <v>2</v>
      </c>
      <c r="E167" s="23" t="s">
        <v>29</v>
      </c>
      <c r="F167" s="23" t="s">
        <v>129</v>
      </c>
      <c r="G167" s="41">
        <v>1</v>
      </c>
      <c r="H167" s="23" t="s">
        <v>97</v>
      </c>
      <c r="I167" s="23" t="s">
        <v>99</v>
      </c>
      <c r="J167" s="23" t="s">
        <v>66</v>
      </c>
      <c r="K167" s="25"/>
      <c r="L167" s="17"/>
    </row>
    <row r="168" spans="1:12" s="15" customFormat="1" x14ac:dyDescent="0.25">
      <c r="A168" s="105"/>
      <c r="B168" s="50" t="s">
        <v>59</v>
      </c>
      <c r="C168" s="41">
        <v>905</v>
      </c>
      <c r="D168" s="23" t="s">
        <v>2</v>
      </c>
      <c r="E168" s="23" t="s">
        <v>29</v>
      </c>
      <c r="F168" s="23" t="s">
        <v>129</v>
      </c>
      <c r="G168" s="41">
        <v>1</v>
      </c>
      <c r="H168" s="23" t="s">
        <v>97</v>
      </c>
      <c r="I168" s="23" t="s">
        <v>99</v>
      </c>
      <c r="J168" s="23" t="s">
        <v>60</v>
      </c>
      <c r="K168" s="25">
        <v>4</v>
      </c>
      <c r="L168" s="17"/>
    </row>
    <row r="169" spans="1:12" s="15" customFormat="1" ht="31.2" x14ac:dyDescent="0.25">
      <c r="A169" s="105"/>
      <c r="B169" s="50" t="s">
        <v>80</v>
      </c>
      <c r="C169" s="22">
        <v>905</v>
      </c>
      <c r="D169" s="23" t="s">
        <v>2</v>
      </c>
      <c r="E169" s="23" t="s">
        <v>23</v>
      </c>
      <c r="F169" s="23" t="s">
        <v>129</v>
      </c>
      <c r="G169" s="41"/>
      <c r="H169" s="23"/>
      <c r="I169" s="23"/>
      <c r="J169" s="23"/>
      <c r="K169" s="25">
        <f t="shared" ref="K169:K170" si="15">SUM(K170)</f>
        <v>2000</v>
      </c>
      <c r="L169" s="17"/>
    </row>
    <row r="170" spans="1:12" s="15" customFormat="1" x14ac:dyDescent="0.25">
      <c r="A170" s="105"/>
      <c r="B170" s="50" t="s">
        <v>63</v>
      </c>
      <c r="C170" s="22">
        <v>905</v>
      </c>
      <c r="D170" s="23" t="s">
        <v>2</v>
      </c>
      <c r="E170" s="23" t="s">
        <v>23</v>
      </c>
      <c r="F170" s="23" t="s">
        <v>129</v>
      </c>
      <c r="G170" s="41">
        <v>2</v>
      </c>
      <c r="H170" s="23"/>
      <c r="I170" s="23"/>
      <c r="J170" s="23"/>
      <c r="K170" s="25">
        <f t="shared" si="15"/>
        <v>2000</v>
      </c>
      <c r="L170" s="17"/>
    </row>
    <row r="171" spans="1:12" s="15" customFormat="1" ht="31.2" x14ac:dyDescent="0.25">
      <c r="A171" s="105"/>
      <c r="B171" s="50" t="s">
        <v>79</v>
      </c>
      <c r="C171" s="22">
        <v>905</v>
      </c>
      <c r="D171" s="23" t="s">
        <v>2</v>
      </c>
      <c r="E171" s="23" t="s">
        <v>23</v>
      </c>
      <c r="F171" s="23" t="s">
        <v>129</v>
      </c>
      <c r="G171" s="41">
        <v>2</v>
      </c>
      <c r="H171" s="23" t="s">
        <v>97</v>
      </c>
      <c r="I171" s="23" t="s">
        <v>131</v>
      </c>
      <c r="J171" s="23"/>
      <c r="K171" s="25">
        <f>SUM(K172)</f>
        <v>2000</v>
      </c>
      <c r="L171" s="17"/>
    </row>
    <row r="172" spans="1:12" s="15" customFormat="1" x14ac:dyDescent="0.25">
      <c r="A172" s="105"/>
      <c r="B172" s="50" t="s">
        <v>59</v>
      </c>
      <c r="C172" s="22">
        <v>905</v>
      </c>
      <c r="D172" s="23" t="s">
        <v>2</v>
      </c>
      <c r="E172" s="23" t="s">
        <v>23</v>
      </c>
      <c r="F172" s="23" t="s">
        <v>129</v>
      </c>
      <c r="G172" s="41">
        <v>2</v>
      </c>
      <c r="H172" s="23" t="s">
        <v>97</v>
      </c>
      <c r="I172" s="23" t="s">
        <v>131</v>
      </c>
      <c r="J172" s="23" t="s">
        <v>60</v>
      </c>
      <c r="K172" s="25">
        <v>2000</v>
      </c>
      <c r="L172" s="17"/>
    </row>
    <row r="173" spans="1:12" s="15" customFormat="1" x14ac:dyDescent="0.25">
      <c r="A173" s="105"/>
      <c r="B173" s="50" t="s">
        <v>9</v>
      </c>
      <c r="C173" s="22">
        <v>905</v>
      </c>
      <c r="D173" s="23" t="s">
        <v>2</v>
      </c>
      <c r="E173" s="23" t="s">
        <v>40</v>
      </c>
      <c r="F173" s="23"/>
      <c r="G173" s="41"/>
      <c r="H173" s="23"/>
      <c r="I173" s="23"/>
      <c r="J173" s="23"/>
      <c r="K173" s="25">
        <f>K174</f>
        <v>472.5</v>
      </c>
      <c r="L173" s="17"/>
    </row>
    <row r="174" spans="1:12" s="15" customFormat="1" ht="31.2" x14ac:dyDescent="0.25">
      <c r="A174" s="105"/>
      <c r="B174" s="50" t="s">
        <v>209</v>
      </c>
      <c r="C174" s="22">
        <v>905</v>
      </c>
      <c r="D174" s="23" t="s">
        <v>2</v>
      </c>
      <c r="E174" s="23" t="s">
        <v>40</v>
      </c>
      <c r="F174" s="23" t="s">
        <v>8</v>
      </c>
      <c r="G174" s="41"/>
      <c r="H174" s="23"/>
      <c r="I174" s="23"/>
      <c r="J174" s="23"/>
      <c r="K174" s="25">
        <f>SUM(K175)</f>
        <v>472.5</v>
      </c>
      <c r="L174" s="17"/>
    </row>
    <row r="175" spans="1:12" s="15" customFormat="1" ht="46.8" x14ac:dyDescent="0.25">
      <c r="A175" s="105"/>
      <c r="B175" s="50" t="s">
        <v>210</v>
      </c>
      <c r="C175" s="22">
        <v>905</v>
      </c>
      <c r="D175" s="23" t="s">
        <v>2</v>
      </c>
      <c r="E175" s="23" t="s">
        <v>40</v>
      </c>
      <c r="F175" s="23" t="s">
        <v>8</v>
      </c>
      <c r="G175" s="41">
        <v>1</v>
      </c>
      <c r="H175" s="23"/>
      <c r="I175" s="23"/>
      <c r="J175" s="23"/>
      <c r="K175" s="25">
        <f>SUM(K176)</f>
        <v>472.5</v>
      </c>
      <c r="L175" s="17"/>
    </row>
    <row r="176" spans="1:12" s="15" customFormat="1" ht="31.2" x14ac:dyDescent="0.25">
      <c r="A176" s="105"/>
      <c r="B176" s="50" t="s">
        <v>117</v>
      </c>
      <c r="C176" s="22">
        <v>905</v>
      </c>
      <c r="D176" s="23" t="s">
        <v>2</v>
      </c>
      <c r="E176" s="23" t="s">
        <v>40</v>
      </c>
      <c r="F176" s="23" t="s">
        <v>8</v>
      </c>
      <c r="G176" s="41">
        <v>1</v>
      </c>
      <c r="H176" s="23" t="s">
        <v>4</v>
      </c>
      <c r="I176" s="23"/>
      <c r="J176" s="23"/>
      <c r="K176" s="25">
        <f>SUM(K177+K179)</f>
        <v>472.5</v>
      </c>
      <c r="L176" s="17"/>
    </row>
    <row r="177" spans="1:12" s="15" customFormat="1" x14ac:dyDescent="0.25">
      <c r="A177" s="105"/>
      <c r="B177" s="50" t="s">
        <v>309</v>
      </c>
      <c r="C177" s="22">
        <v>905</v>
      </c>
      <c r="D177" s="23" t="s">
        <v>2</v>
      </c>
      <c r="E177" s="23" t="s">
        <v>40</v>
      </c>
      <c r="F177" s="23" t="s">
        <v>8</v>
      </c>
      <c r="G177" s="41">
        <v>1</v>
      </c>
      <c r="H177" s="23" t="s">
        <v>4</v>
      </c>
      <c r="I177" s="23" t="s">
        <v>308</v>
      </c>
      <c r="J177" s="23"/>
      <c r="K177" s="25">
        <f>K178</f>
        <v>129</v>
      </c>
      <c r="L177" s="17"/>
    </row>
    <row r="178" spans="1:12" s="15" customFormat="1" ht="31.2" x14ac:dyDescent="0.25">
      <c r="A178" s="105"/>
      <c r="B178" s="50" t="s">
        <v>159</v>
      </c>
      <c r="C178" s="22">
        <v>905</v>
      </c>
      <c r="D178" s="23" t="s">
        <v>2</v>
      </c>
      <c r="E178" s="23" t="s">
        <v>40</v>
      </c>
      <c r="F178" s="23" t="s">
        <v>8</v>
      </c>
      <c r="G178" s="41">
        <v>1</v>
      </c>
      <c r="H178" s="23" t="s">
        <v>4</v>
      </c>
      <c r="I178" s="23" t="s">
        <v>308</v>
      </c>
      <c r="J178" s="23" t="s">
        <v>57</v>
      </c>
      <c r="K178" s="25">
        <v>129</v>
      </c>
      <c r="L178" s="17"/>
    </row>
    <row r="179" spans="1:12" s="15" customFormat="1" ht="31.2" x14ac:dyDescent="0.25">
      <c r="A179" s="105"/>
      <c r="B179" s="50" t="s">
        <v>313</v>
      </c>
      <c r="C179" s="22">
        <v>905</v>
      </c>
      <c r="D179" s="23" t="s">
        <v>2</v>
      </c>
      <c r="E179" s="23" t="s">
        <v>40</v>
      </c>
      <c r="F179" s="23" t="s">
        <v>8</v>
      </c>
      <c r="G179" s="41">
        <v>1</v>
      </c>
      <c r="H179" s="23" t="s">
        <v>4</v>
      </c>
      <c r="I179" s="23" t="s">
        <v>314</v>
      </c>
      <c r="J179" s="23"/>
      <c r="K179" s="25">
        <f>K180</f>
        <v>343.5</v>
      </c>
      <c r="L179" s="17"/>
    </row>
    <row r="180" spans="1:12" s="15" customFormat="1" ht="31.2" x14ac:dyDescent="0.25">
      <c r="A180" s="105"/>
      <c r="B180" s="50" t="s">
        <v>159</v>
      </c>
      <c r="C180" s="22">
        <v>905</v>
      </c>
      <c r="D180" s="23" t="s">
        <v>2</v>
      </c>
      <c r="E180" s="23" t="s">
        <v>40</v>
      </c>
      <c r="F180" s="23" t="s">
        <v>8</v>
      </c>
      <c r="G180" s="41">
        <v>1</v>
      </c>
      <c r="H180" s="23" t="s">
        <v>4</v>
      </c>
      <c r="I180" s="23" t="s">
        <v>314</v>
      </c>
      <c r="J180" s="23" t="s">
        <v>57</v>
      </c>
      <c r="K180" s="25">
        <v>343.5</v>
      </c>
      <c r="L180" s="17"/>
    </row>
    <row r="181" spans="1:12" s="15" customFormat="1" x14ac:dyDescent="0.25">
      <c r="A181" s="105"/>
      <c r="B181" s="50" t="s">
        <v>15</v>
      </c>
      <c r="C181" s="22">
        <v>905</v>
      </c>
      <c r="D181" s="23" t="s">
        <v>6</v>
      </c>
      <c r="E181" s="23"/>
      <c r="F181" s="24"/>
      <c r="G181" s="43"/>
      <c r="H181" s="24"/>
      <c r="I181" s="24"/>
      <c r="J181" s="23"/>
      <c r="K181" s="25">
        <f>SUM(K182)</f>
        <v>4480.3</v>
      </c>
      <c r="L181" s="17"/>
    </row>
    <row r="182" spans="1:12" s="15" customFormat="1" x14ac:dyDescent="0.25">
      <c r="A182" s="105"/>
      <c r="B182" s="50" t="s">
        <v>87</v>
      </c>
      <c r="C182" s="22">
        <v>905</v>
      </c>
      <c r="D182" s="23" t="s">
        <v>6</v>
      </c>
      <c r="E182" s="23" t="s">
        <v>88</v>
      </c>
      <c r="F182" s="23"/>
      <c r="G182" s="23"/>
      <c r="H182" s="23"/>
      <c r="I182" s="23"/>
      <c r="J182" s="23"/>
      <c r="K182" s="25">
        <f t="shared" ref="K182:K186" si="16">SUM(K183)</f>
        <v>4480.3</v>
      </c>
      <c r="L182" s="17"/>
    </row>
    <row r="183" spans="1:12" s="15" customFormat="1" ht="31.2" x14ac:dyDescent="0.25">
      <c r="A183" s="105"/>
      <c r="B183" s="52" t="s">
        <v>222</v>
      </c>
      <c r="C183" s="22">
        <v>905</v>
      </c>
      <c r="D183" s="23" t="s">
        <v>6</v>
      </c>
      <c r="E183" s="23" t="s">
        <v>88</v>
      </c>
      <c r="F183" s="23" t="s">
        <v>8</v>
      </c>
      <c r="G183" s="23"/>
      <c r="H183" s="23"/>
      <c r="I183" s="23"/>
      <c r="J183" s="23"/>
      <c r="K183" s="25">
        <f t="shared" si="16"/>
        <v>4480.3</v>
      </c>
      <c r="L183" s="17"/>
    </row>
    <row r="184" spans="1:12" s="15" customFormat="1" ht="46.8" x14ac:dyDescent="0.25">
      <c r="A184" s="105"/>
      <c r="B184" s="52" t="s">
        <v>210</v>
      </c>
      <c r="C184" s="22">
        <v>905</v>
      </c>
      <c r="D184" s="23" t="s">
        <v>6</v>
      </c>
      <c r="E184" s="23" t="s">
        <v>88</v>
      </c>
      <c r="F184" s="23" t="s">
        <v>8</v>
      </c>
      <c r="G184" s="23" t="s">
        <v>116</v>
      </c>
      <c r="H184" s="23"/>
      <c r="I184" s="23"/>
      <c r="J184" s="23"/>
      <c r="K184" s="25">
        <f t="shared" si="16"/>
        <v>4480.3</v>
      </c>
      <c r="L184" s="17"/>
    </row>
    <row r="185" spans="1:12" s="15" customFormat="1" ht="31.2" x14ac:dyDescent="0.25">
      <c r="A185" s="105"/>
      <c r="B185" s="52" t="s">
        <v>117</v>
      </c>
      <c r="C185" s="22">
        <v>905</v>
      </c>
      <c r="D185" s="23" t="s">
        <v>6</v>
      </c>
      <c r="E185" s="23" t="s">
        <v>88</v>
      </c>
      <c r="F185" s="23" t="s">
        <v>8</v>
      </c>
      <c r="G185" s="23" t="s">
        <v>116</v>
      </c>
      <c r="H185" s="23" t="s">
        <v>4</v>
      </c>
      <c r="I185" s="23"/>
      <c r="J185" s="23"/>
      <c r="K185" s="25">
        <f t="shared" si="16"/>
        <v>4480.3</v>
      </c>
      <c r="L185" s="17"/>
    </row>
    <row r="186" spans="1:12" s="15" customFormat="1" ht="31.2" x14ac:dyDescent="0.25">
      <c r="A186" s="105"/>
      <c r="B186" s="53" t="s">
        <v>316</v>
      </c>
      <c r="C186" s="22">
        <v>905</v>
      </c>
      <c r="D186" s="23" t="s">
        <v>6</v>
      </c>
      <c r="E186" s="23" t="s">
        <v>88</v>
      </c>
      <c r="F186" s="23" t="s">
        <v>8</v>
      </c>
      <c r="G186" s="23" t="s">
        <v>116</v>
      </c>
      <c r="H186" s="23" t="s">
        <v>4</v>
      </c>
      <c r="I186" s="23" t="s">
        <v>315</v>
      </c>
      <c r="J186" s="23"/>
      <c r="K186" s="25">
        <f t="shared" si="16"/>
        <v>4480.3</v>
      </c>
      <c r="L186" s="17"/>
    </row>
    <row r="187" spans="1:12" s="15" customFormat="1" ht="31.2" x14ac:dyDescent="0.25">
      <c r="A187" s="105"/>
      <c r="B187" s="50" t="s">
        <v>159</v>
      </c>
      <c r="C187" s="22">
        <v>905</v>
      </c>
      <c r="D187" s="23" t="s">
        <v>6</v>
      </c>
      <c r="E187" s="23" t="s">
        <v>88</v>
      </c>
      <c r="F187" s="23" t="s">
        <v>8</v>
      </c>
      <c r="G187" s="23" t="s">
        <v>116</v>
      </c>
      <c r="H187" s="23" t="s">
        <v>4</v>
      </c>
      <c r="I187" s="23" t="s">
        <v>315</v>
      </c>
      <c r="J187" s="23" t="s">
        <v>57</v>
      </c>
      <c r="K187" s="25">
        <v>4480.3</v>
      </c>
      <c r="L187" s="17"/>
    </row>
    <row r="188" spans="1:12" s="15" customFormat="1" x14ac:dyDescent="0.25">
      <c r="A188" s="105"/>
      <c r="B188" s="50" t="s">
        <v>18</v>
      </c>
      <c r="C188" s="22">
        <v>905</v>
      </c>
      <c r="D188" s="24" t="s">
        <v>8</v>
      </c>
      <c r="E188" s="24"/>
      <c r="F188" s="23"/>
      <c r="G188" s="23"/>
      <c r="H188" s="23"/>
      <c r="I188" s="23"/>
      <c r="J188" s="24"/>
      <c r="K188" s="25">
        <f>K189</f>
        <v>108.2</v>
      </c>
      <c r="L188" s="17"/>
    </row>
    <row r="189" spans="1:12" s="15" customFormat="1" x14ac:dyDescent="0.25">
      <c r="A189" s="105"/>
      <c r="B189" s="50" t="s">
        <v>310</v>
      </c>
      <c r="C189" s="22">
        <v>905</v>
      </c>
      <c r="D189" s="24" t="s">
        <v>8</v>
      </c>
      <c r="E189" s="24" t="s">
        <v>7</v>
      </c>
      <c r="F189" s="23"/>
      <c r="G189" s="23"/>
      <c r="H189" s="23"/>
      <c r="I189" s="23"/>
      <c r="J189" s="24"/>
      <c r="K189" s="25">
        <f>K190</f>
        <v>108.2</v>
      </c>
      <c r="L189" s="17"/>
    </row>
    <row r="190" spans="1:12" s="15" customFormat="1" ht="31.2" x14ac:dyDescent="0.25">
      <c r="A190" s="105"/>
      <c r="B190" s="50" t="s">
        <v>209</v>
      </c>
      <c r="C190" s="22">
        <v>905</v>
      </c>
      <c r="D190" s="24" t="s">
        <v>8</v>
      </c>
      <c r="E190" s="24" t="s">
        <v>7</v>
      </c>
      <c r="F190" s="23" t="s">
        <v>8</v>
      </c>
      <c r="G190" s="23"/>
      <c r="H190" s="23"/>
      <c r="I190" s="23"/>
      <c r="J190" s="24"/>
      <c r="K190" s="25">
        <f>K191</f>
        <v>108.2</v>
      </c>
      <c r="L190" s="17"/>
    </row>
    <row r="191" spans="1:12" s="15" customFormat="1" ht="46.8" x14ac:dyDescent="0.25">
      <c r="A191" s="105"/>
      <c r="B191" s="50" t="s">
        <v>210</v>
      </c>
      <c r="C191" s="22">
        <v>905</v>
      </c>
      <c r="D191" s="24" t="s">
        <v>8</v>
      </c>
      <c r="E191" s="24" t="s">
        <v>7</v>
      </c>
      <c r="F191" s="23" t="s">
        <v>8</v>
      </c>
      <c r="G191" s="23" t="s">
        <v>116</v>
      </c>
      <c r="H191" s="23"/>
      <c r="I191" s="23"/>
      <c r="J191" s="24"/>
      <c r="K191" s="25">
        <f>K192</f>
        <v>108.2</v>
      </c>
      <c r="L191" s="17"/>
    </row>
    <row r="192" spans="1:12" s="15" customFormat="1" ht="31.2" x14ac:dyDescent="0.25">
      <c r="A192" s="105"/>
      <c r="B192" s="50" t="s">
        <v>117</v>
      </c>
      <c r="C192" s="22">
        <v>905</v>
      </c>
      <c r="D192" s="24" t="s">
        <v>8</v>
      </c>
      <c r="E192" s="24" t="s">
        <v>7</v>
      </c>
      <c r="F192" s="23" t="s">
        <v>8</v>
      </c>
      <c r="G192" s="23" t="s">
        <v>116</v>
      </c>
      <c r="H192" s="23" t="s">
        <v>4</v>
      </c>
      <c r="I192" s="23"/>
      <c r="J192" s="24"/>
      <c r="K192" s="25">
        <f>K193</f>
        <v>108.2</v>
      </c>
      <c r="L192" s="17"/>
    </row>
    <row r="193" spans="1:25" s="15" customFormat="1" x14ac:dyDescent="0.25">
      <c r="A193" s="105"/>
      <c r="B193" s="50" t="s">
        <v>312</v>
      </c>
      <c r="C193" s="22">
        <v>905</v>
      </c>
      <c r="D193" s="24" t="s">
        <v>8</v>
      </c>
      <c r="E193" s="24" t="s">
        <v>7</v>
      </c>
      <c r="F193" s="23" t="s">
        <v>8</v>
      </c>
      <c r="G193" s="23" t="s">
        <v>116</v>
      </c>
      <c r="H193" s="23" t="s">
        <v>4</v>
      </c>
      <c r="I193" s="23" t="s">
        <v>311</v>
      </c>
      <c r="J193" s="24"/>
      <c r="K193" s="25">
        <f>SUM(K194:K195)</f>
        <v>108.2</v>
      </c>
      <c r="L193" s="17"/>
    </row>
    <row r="194" spans="1:25" s="15" customFormat="1" ht="31.2" x14ac:dyDescent="0.25">
      <c r="A194" s="105"/>
      <c r="B194" s="50" t="s">
        <v>54</v>
      </c>
      <c r="C194" s="22">
        <v>905</v>
      </c>
      <c r="D194" s="24" t="s">
        <v>8</v>
      </c>
      <c r="E194" s="24" t="s">
        <v>7</v>
      </c>
      <c r="F194" s="23" t="s">
        <v>8</v>
      </c>
      <c r="G194" s="23" t="s">
        <v>116</v>
      </c>
      <c r="H194" s="23" t="s">
        <v>4</v>
      </c>
      <c r="I194" s="23" t="s">
        <v>311</v>
      </c>
      <c r="J194" s="24" t="s">
        <v>55</v>
      </c>
      <c r="K194" s="25"/>
      <c r="L194" s="17"/>
    </row>
    <row r="195" spans="1:25" s="15" customFormat="1" ht="31.2" x14ac:dyDescent="0.25">
      <c r="A195" s="105"/>
      <c r="B195" s="50" t="s">
        <v>159</v>
      </c>
      <c r="C195" s="22">
        <v>905</v>
      </c>
      <c r="D195" s="24" t="s">
        <v>8</v>
      </c>
      <c r="E195" s="24" t="s">
        <v>7</v>
      </c>
      <c r="F195" s="23" t="s">
        <v>8</v>
      </c>
      <c r="G195" s="23" t="s">
        <v>116</v>
      </c>
      <c r="H195" s="23" t="s">
        <v>4</v>
      </c>
      <c r="I195" s="23" t="s">
        <v>311</v>
      </c>
      <c r="J195" s="24" t="s">
        <v>57</v>
      </c>
      <c r="K195" s="25">
        <v>108.2</v>
      </c>
      <c r="L195" s="17"/>
    </row>
    <row r="196" spans="1:25" s="15" customFormat="1" x14ac:dyDescent="0.25">
      <c r="A196" s="105"/>
      <c r="B196" s="50" t="s">
        <v>45</v>
      </c>
      <c r="C196" s="22">
        <v>905</v>
      </c>
      <c r="D196" s="23" t="s">
        <v>40</v>
      </c>
      <c r="E196" s="23"/>
      <c r="F196" s="23"/>
      <c r="G196" s="41"/>
      <c r="H196" s="23"/>
      <c r="I196" s="23"/>
      <c r="J196" s="23"/>
      <c r="K196" s="25">
        <f t="shared" ref="K196:K201" si="17">K197</f>
        <v>32.799999999999997</v>
      </c>
      <c r="L196" s="17"/>
    </row>
    <row r="197" spans="1:25" s="15" customFormat="1" x14ac:dyDescent="0.25">
      <c r="A197" s="105"/>
      <c r="B197" s="50" t="s">
        <v>46</v>
      </c>
      <c r="C197" s="22">
        <v>905</v>
      </c>
      <c r="D197" s="23" t="s">
        <v>40</v>
      </c>
      <c r="E197" s="23" t="s">
        <v>2</v>
      </c>
      <c r="F197" s="23"/>
      <c r="G197" s="41"/>
      <c r="H197" s="23"/>
      <c r="I197" s="23"/>
      <c r="J197" s="23"/>
      <c r="K197" s="25">
        <f t="shared" si="17"/>
        <v>32.799999999999997</v>
      </c>
      <c r="L197" s="17"/>
    </row>
    <row r="198" spans="1:25" s="15" customFormat="1" x14ac:dyDescent="0.25">
      <c r="A198" s="105"/>
      <c r="B198" s="52" t="s">
        <v>220</v>
      </c>
      <c r="C198" s="22">
        <v>905</v>
      </c>
      <c r="D198" s="23" t="s">
        <v>40</v>
      </c>
      <c r="E198" s="23" t="s">
        <v>2</v>
      </c>
      <c r="F198" s="23" t="s">
        <v>5</v>
      </c>
      <c r="G198" s="41"/>
      <c r="H198" s="23"/>
      <c r="I198" s="23"/>
      <c r="J198" s="23"/>
      <c r="K198" s="25">
        <f t="shared" si="17"/>
        <v>32.799999999999997</v>
      </c>
      <c r="L198" s="17"/>
    </row>
    <row r="199" spans="1:25" s="15" customFormat="1" x14ac:dyDescent="0.25">
      <c r="A199" s="105"/>
      <c r="B199" s="52" t="s">
        <v>221</v>
      </c>
      <c r="C199" s="22">
        <v>905</v>
      </c>
      <c r="D199" s="23" t="s">
        <v>40</v>
      </c>
      <c r="E199" s="23" t="s">
        <v>2</v>
      </c>
      <c r="F199" s="23" t="s">
        <v>5</v>
      </c>
      <c r="G199" s="41">
        <v>2</v>
      </c>
      <c r="H199" s="23"/>
      <c r="I199" s="23"/>
      <c r="J199" s="23"/>
      <c r="K199" s="25">
        <f t="shared" si="17"/>
        <v>32.799999999999997</v>
      </c>
      <c r="L199" s="17"/>
    </row>
    <row r="200" spans="1:25" s="15" customFormat="1" ht="31.2" x14ac:dyDescent="0.25">
      <c r="A200" s="105"/>
      <c r="B200" s="52" t="s">
        <v>126</v>
      </c>
      <c r="C200" s="22">
        <v>905</v>
      </c>
      <c r="D200" s="23" t="s">
        <v>40</v>
      </c>
      <c r="E200" s="23" t="s">
        <v>2</v>
      </c>
      <c r="F200" s="23" t="s">
        <v>5</v>
      </c>
      <c r="G200" s="41">
        <v>2</v>
      </c>
      <c r="H200" s="23" t="s">
        <v>2</v>
      </c>
      <c r="I200" s="23"/>
      <c r="J200" s="23"/>
      <c r="K200" s="25">
        <f t="shared" si="17"/>
        <v>32.799999999999997</v>
      </c>
      <c r="L200" s="17"/>
    </row>
    <row r="201" spans="1:25" s="15" customFormat="1" x14ac:dyDescent="0.25">
      <c r="A201" s="105"/>
      <c r="B201" s="52" t="s">
        <v>127</v>
      </c>
      <c r="C201" s="22">
        <v>905</v>
      </c>
      <c r="D201" s="23" t="s">
        <v>40</v>
      </c>
      <c r="E201" s="23" t="s">
        <v>2</v>
      </c>
      <c r="F201" s="23" t="s">
        <v>5</v>
      </c>
      <c r="G201" s="41">
        <v>2</v>
      </c>
      <c r="H201" s="23" t="s">
        <v>2</v>
      </c>
      <c r="I201" s="23" t="s">
        <v>128</v>
      </c>
      <c r="J201" s="23"/>
      <c r="K201" s="25">
        <f t="shared" si="17"/>
        <v>32.799999999999997</v>
      </c>
      <c r="L201" s="17"/>
    </row>
    <row r="202" spans="1:25" s="15" customFormat="1" x14ac:dyDescent="0.25">
      <c r="A202" s="105"/>
      <c r="B202" s="50" t="s">
        <v>67</v>
      </c>
      <c r="C202" s="22">
        <v>905</v>
      </c>
      <c r="D202" s="23" t="s">
        <v>40</v>
      </c>
      <c r="E202" s="23" t="s">
        <v>2</v>
      </c>
      <c r="F202" s="23" t="s">
        <v>5</v>
      </c>
      <c r="G202" s="41">
        <v>2</v>
      </c>
      <c r="H202" s="23" t="s">
        <v>2</v>
      </c>
      <c r="I202" s="23" t="s">
        <v>128</v>
      </c>
      <c r="J202" s="23" t="s">
        <v>68</v>
      </c>
      <c r="K202" s="25">
        <v>32.799999999999997</v>
      </c>
      <c r="L202" s="17"/>
    </row>
    <row r="203" spans="1:25" s="15" customFormat="1" ht="31.2" x14ac:dyDescent="0.25">
      <c r="A203" s="105"/>
      <c r="B203" s="50" t="s">
        <v>165</v>
      </c>
      <c r="C203" s="41">
        <v>905</v>
      </c>
      <c r="D203" s="23" t="s">
        <v>10</v>
      </c>
      <c r="E203" s="23"/>
      <c r="F203" s="23"/>
      <c r="G203" s="41"/>
      <c r="H203" s="23"/>
      <c r="I203" s="23"/>
      <c r="J203" s="23"/>
      <c r="K203" s="25">
        <f>SUM(K204)</f>
        <v>24186.7</v>
      </c>
      <c r="L203" s="17"/>
    </row>
    <row r="204" spans="1:25" ht="31.2" x14ac:dyDescent="0.25">
      <c r="A204" s="105"/>
      <c r="B204" s="50" t="s">
        <v>166</v>
      </c>
      <c r="C204" s="41">
        <v>905</v>
      </c>
      <c r="D204" s="23" t="s">
        <v>10</v>
      </c>
      <c r="E204" s="23" t="s">
        <v>2</v>
      </c>
      <c r="F204" s="23"/>
      <c r="G204" s="41"/>
      <c r="H204" s="23"/>
      <c r="I204" s="23"/>
      <c r="J204" s="23"/>
      <c r="K204" s="25">
        <f>SUM(K205)</f>
        <v>24186.7</v>
      </c>
    </row>
    <row r="205" spans="1:25" x14ac:dyDescent="0.25">
      <c r="A205" s="105"/>
      <c r="B205" s="50" t="s">
        <v>220</v>
      </c>
      <c r="C205" s="41">
        <v>905</v>
      </c>
      <c r="D205" s="23" t="s">
        <v>10</v>
      </c>
      <c r="E205" s="23" t="s">
        <v>2</v>
      </c>
      <c r="F205" s="23" t="s">
        <v>5</v>
      </c>
      <c r="G205" s="41"/>
      <c r="H205" s="23"/>
      <c r="I205" s="23"/>
      <c r="J205" s="23"/>
      <c r="K205" s="25">
        <f t="shared" ref="K205:K206" si="18">SUM(K206)</f>
        <v>24186.7</v>
      </c>
    </row>
    <row r="206" spans="1:25" ht="33" customHeight="1" x14ac:dyDescent="0.25">
      <c r="A206" s="105"/>
      <c r="B206" s="50" t="s">
        <v>223</v>
      </c>
      <c r="C206" s="41">
        <v>905</v>
      </c>
      <c r="D206" s="23" t="s">
        <v>10</v>
      </c>
      <c r="E206" s="23" t="s">
        <v>2</v>
      </c>
      <c r="F206" s="23" t="s">
        <v>5</v>
      </c>
      <c r="G206" s="41">
        <v>1</v>
      </c>
      <c r="H206" s="23"/>
      <c r="I206" s="23"/>
      <c r="J206" s="23"/>
      <c r="K206" s="25">
        <f t="shared" si="18"/>
        <v>24186.7</v>
      </c>
    </row>
    <row r="207" spans="1:25" ht="36.75" customHeight="1" x14ac:dyDescent="0.25">
      <c r="A207" s="105"/>
      <c r="B207" s="50" t="s">
        <v>132</v>
      </c>
      <c r="C207" s="41">
        <v>905</v>
      </c>
      <c r="D207" s="23" t="s">
        <v>10</v>
      </c>
      <c r="E207" s="23" t="s">
        <v>2</v>
      </c>
      <c r="F207" s="23" t="s">
        <v>5</v>
      </c>
      <c r="G207" s="41">
        <v>1</v>
      </c>
      <c r="H207" s="23" t="s">
        <v>2</v>
      </c>
      <c r="I207" s="23"/>
      <c r="J207" s="23"/>
      <c r="K207" s="25">
        <f>SUM(K208)</f>
        <v>24186.7</v>
      </c>
    </row>
    <row r="208" spans="1:25" s="17" customFormat="1" ht="35.25" customHeight="1" x14ac:dyDescent="0.25">
      <c r="A208" s="105"/>
      <c r="B208" s="50" t="s">
        <v>260</v>
      </c>
      <c r="C208" s="41">
        <v>905</v>
      </c>
      <c r="D208" s="23" t="s">
        <v>10</v>
      </c>
      <c r="E208" s="23" t="s">
        <v>2</v>
      </c>
      <c r="F208" s="23" t="s">
        <v>5</v>
      </c>
      <c r="G208" s="23" t="s">
        <v>116</v>
      </c>
      <c r="H208" s="23" t="s">
        <v>2</v>
      </c>
      <c r="I208" s="23" t="s">
        <v>261</v>
      </c>
      <c r="J208" s="24"/>
      <c r="K208" s="25">
        <f>SUM(K209)</f>
        <v>24186.7</v>
      </c>
      <c r="M208" s="14"/>
      <c r="N208" s="14"/>
      <c r="O208" s="14"/>
      <c r="P208" s="14"/>
      <c r="Q208" s="14"/>
      <c r="R208" s="14"/>
      <c r="S208" s="14"/>
      <c r="T208" s="14"/>
      <c r="U208" s="14"/>
      <c r="V208" s="14"/>
      <c r="W208" s="14"/>
      <c r="X208" s="14"/>
      <c r="Y208" s="14"/>
    </row>
    <row r="209" spans="1:25" s="17" customFormat="1" ht="23.25" customHeight="1" x14ac:dyDescent="0.25">
      <c r="A209" s="106"/>
      <c r="B209" s="50" t="s">
        <v>22</v>
      </c>
      <c r="C209" s="41">
        <v>905</v>
      </c>
      <c r="D209" s="23" t="s">
        <v>10</v>
      </c>
      <c r="E209" s="23" t="s">
        <v>2</v>
      </c>
      <c r="F209" s="23" t="s">
        <v>5</v>
      </c>
      <c r="G209" s="23" t="s">
        <v>116</v>
      </c>
      <c r="H209" s="23" t="s">
        <v>2</v>
      </c>
      <c r="I209" s="23" t="s">
        <v>261</v>
      </c>
      <c r="J209" s="24" t="s">
        <v>69</v>
      </c>
      <c r="K209" s="25">
        <f>38000-13813.3</f>
        <v>24186.7</v>
      </c>
      <c r="M209" s="14"/>
      <c r="N209" s="14"/>
      <c r="O209" s="14"/>
      <c r="P209" s="14"/>
      <c r="Q209" s="14"/>
      <c r="R209" s="14"/>
      <c r="S209" s="14"/>
      <c r="T209" s="14"/>
      <c r="U209" s="14"/>
      <c r="V209" s="14"/>
      <c r="W209" s="14"/>
      <c r="X209" s="14"/>
      <c r="Y209" s="14"/>
    </row>
    <row r="210" spans="1:25" s="17" customFormat="1" ht="22.95" customHeight="1" x14ac:dyDescent="0.25">
      <c r="A210" s="107">
        <v>4</v>
      </c>
      <c r="B210" s="50" t="s">
        <v>94</v>
      </c>
      <c r="C210" s="41">
        <v>910</v>
      </c>
      <c r="D210" s="23"/>
      <c r="E210" s="23"/>
      <c r="F210" s="23"/>
      <c r="G210" s="41"/>
      <c r="H210" s="23"/>
      <c r="I210" s="23"/>
      <c r="J210" s="23"/>
      <c r="K210" s="25">
        <f>SUM(K211+K233+K240)</f>
        <v>11569.8</v>
      </c>
      <c r="M210" s="14"/>
      <c r="N210" s="14"/>
      <c r="O210" s="14"/>
      <c r="P210" s="14"/>
      <c r="Q210" s="14"/>
      <c r="R210" s="14"/>
      <c r="S210" s="14"/>
      <c r="T210" s="14"/>
      <c r="U210" s="14"/>
      <c r="V210" s="14"/>
      <c r="W210" s="14"/>
      <c r="X210" s="14"/>
      <c r="Y210" s="14"/>
    </row>
    <row r="211" spans="1:25" s="17" customFormat="1" ht="22.5" customHeight="1" x14ac:dyDescent="0.25">
      <c r="A211" s="107"/>
      <c r="B211" s="50" t="s">
        <v>1</v>
      </c>
      <c r="C211" s="41">
        <v>910</v>
      </c>
      <c r="D211" s="23" t="s">
        <v>2</v>
      </c>
      <c r="E211" s="23"/>
      <c r="F211" s="23"/>
      <c r="G211" s="41"/>
      <c r="H211" s="23"/>
      <c r="I211" s="23"/>
      <c r="J211" s="23"/>
      <c r="K211" s="25">
        <f>SUM(K212+K227)</f>
        <v>11121.4</v>
      </c>
      <c r="M211" s="14"/>
      <c r="N211" s="14"/>
      <c r="O211" s="14"/>
      <c r="P211" s="14"/>
      <c r="Q211" s="14"/>
      <c r="R211" s="14"/>
      <c r="S211" s="14"/>
      <c r="T211" s="14"/>
      <c r="U211" s="14"/>
      <c r="V211" s="14"/>
      <c r="W211" s="14"/>
      <c r="X211" s="14"/>
      <c r="Y211" s="14"/>
    </row>
    <row r="212" spans="1:25" s="17" customFormat="1" ht="31.2" x14ac:dyDescent="0.25">
      <c r="A212" s="107"/>
      <c r="B212" s="50" t="s">
        <v>44</v>
      </c>
      <c r="C212" s="41">
        <v>910</v>
      </c>
      <c r="D212" s="23" t="s">
        <v>2</v>
      </c>
      <c r="E212" s="23" t="s">
        <v>29</v>
      </c>
      <c r="F212" s="23"/>
      <c r="G212" s="41"/>
      <c r="H212" s="23"/>
      <c r="I212" s="23"/>
      <c r="J212" s="23"/>
      <c r="K212" s="25">
        <f>SUM(K213+K218)</f>
        <v>11093.3</v>
      </c>
      <c r="M212" s="14"/>
      <c r="N212" s="14"/>
      <c r="O212" s="14"/>
      <c r="P212" s="14"/>
      <c r="Q212" s="14"/>
      <c r="R212" s="14"/>
      <c r="S212" s="14"/>
      <c r="T212" s="14"/>
      <c r="U212" s="14"/>
      <c r="V212" s="14"/>
      <c r="W212" s="14"/>
      <c r="X212" s="14"/>
      <c r="Y212" s="14"/>
    </row>
    <row r="213" spans="1:25" s="17" customFormat="1" x14ac:dyDescent="0.25">
      <c r="A213" s="107"/>
      <c r="B213" s="52" t="s">
        <v>228</v>
      </c>
      <c r="C213" s="41">
        <v>910</v>
      </c>
      <c r="D213" s="23" t="s">
        <v>2</v>
      </c>
      <c r="E213" s="23" t="s">
        <v>29</v>
      </c>
      <c r="F213" s="24" t="s">
        <v>118</v>
      </c>
      <c r="G213" s="22"/>
      <c r="H213" s="23"/>
      <c r="I213" s="23"/>
      <c r="J213" s="23"/>
      <c r="K213" s="25">
        <f>K214</f>
        <v>660</v>
      </c>
      <c r="M213" s="14"/>
      <c r="N213" s="14"/>
      <c r="O213" s="14"/>
      <c r="P213" s="14"/>
      <c r="Q213" s="14"/>
      <c r="R213" s="14"/>
      <c r="S213" s="14"/>
      <c r="T213" s="14"/>
      <c r="U213" s="14"/>
      <c r="V213" s="14"/>
      <c r="W213" s="14"/>
      <c r="X213" s="14"/>
      <c r="Y213" s="14"/>
    </row>
    <row r="214" spans="1:25" s="17" customFormat="1" ht="46.8" x14ac:dyDescent="0.25">
      <c r="A214" s="107"/>
      <c r="B214" s="52" t="s">
        <v>119</v>
      </c>
      <c r="C214" s="41">
        <v>910</v>
      </c>
      <c r="D214" s="23" t="s">
        <v>2</v>
      </c>
      <c r="E214" s="23" t="s">
        <v>29</v>
      </c>
      <c r="F214" s="24" t="s">
        <v>118</v>
      </c>
      <c r="G214" s="22">
        <v>1</v>
      </c>
      <c r="H214" s="23"/>
      <c r="I214" s="23"/>
      <c r="J214" s="23"/>
      <c r="K214" s="25">
        <f>K215</f>
        <v>660</v>
      </c>
      <c r="M214" s="14"/>
      <c r="N214" s="14"/>
      <c r="O214" s="14"/>
      <c r="P214" s="14"/>
      <c r="Q214" s="14"/>
      <c r="R214" s="14"/>
      <c r="S214" s="14"/>
      <c r="T214" s="14"/>
      <c r="U214" s="14"/>
      <c r="V214" s="14"/>
      <c r="W214" s="14"/>
      <c r="X214" s="14"/>
      <c r="Y214" s="14"/>
    </row>
    <row r="215" spans="1:25" s="17" customFormat="1" x14ac:dyDescent="0.25">
      <c r="A215" s="107"/>
      <c r="B215" s="50" t="s">
        <v>188</v>
      </c>
      <c r="C215" s="41">
        <v>910</v>
      </c>
      <c r="D215" s="23" t="s">
        <v>2</v>
      </c>
      <c r="E215" s="23" t="s">
        <v>29</v>
      </c>
      <c r="F215" s="24" t="s">
        <v>118</v>
      </c>
      <c r="G215" s="22">
        <v>1</v>
      </c>
      <c r="H215" s="24" t="s">
        <v>5</v>
      </c>
      <c r="I215" s="24"/>
      <c r="J215" s="24"/>
      <c r="K215" s="25">
        <f>K216</f>
        <v>660</v>
      </c>
      <c r="M215" s="14"/>
      <c r="N215" s="14"/>
      <c r="O215" s="14"/>
      <c r="P215" s="14"/>
      <c r="Q215" s="14"/>
      <c r="R215" s="14"/>
      <c r="S215" s="14"/>
      <c r="T215" s="14"/>
      <c r="U215" s="14"/>
      <c r="V215" s="14"/>
      <c r="W215" s="14"/>
      <c r="X215" s="14"/>
      <c r="Y215" s="14"/>
    </row>
    <row r="216" spans="1:25" s="17" customFormat="1" ht="31.2" x14ac:dyDescent="0.25">
      <c r="A216" s="107"/>
      <c r="B216" s="50" t="s">
        <v>230</v>
      </c>
      <c r="C216" s="41">
        <v>910</v>
      </c>
      <c r="D216" s="23" t="s">
        <v>2</v>
      </c>
      <c r="E216" s="23" t="s">
        <v>29</v>
      </c>
      <c r="F216" s="24" t="s">
        <v>118</v>
      </c>
      <c r="G216" s="22">
        <v>1</v>
      </c>
      <c r="H216" s="24" t="s">
        <v>5</v>
      </c>
      <c r="I216" s="24" t="s">
        <v>189</v>
      </c>
      <c r="J216" s="24"/>
      <c r="K216" s="25">
        <f>K217</f>
        <v>660</v>
      </c>
      <c r="M216" s="14"/>
      <c r="N216" s="14"/>
      <c r="O216" s="14"/>
      <c r="P216" s="14"/>
      <c r="Q216" s="14"/>
      <c r="R216" s="14"/>
      <c r="S216" s="14"/>
      <c r="T216" s="14"/>
      <c r="U216" s="14"/>
      <c r="V216" s="14"/>
      <c r="W216" s="14"/>
      <c r="X216" s="14"/>
      <c r="Y216" s="14"/>
    </row>
    <row r="217" spans="1:25" s="17" customFormat="1" ht="31.2" x14ac:dyDescent="0.25">
      <c r="A217" s="107"/>
      <c r="B217" s="50" t="s">
        <v>159</v>
      </c>
      <c r="C217" s="41">
        <v>910</v>
      </c>
      <c r="D217" s="23" t="s">
        <v>2</v>
      </c>
      <c r="E217" s="23" t="s">
        <v>29</v>
      </c>
      <c r="F217" s="24" t="s">
        <v>118</v>
      </c>
      <c r="G217" s="22">
        <v>1</v>
      </c>
      <c r="H217" s="24" t="s">
        <v>5</v>
      </c>
      <c r="I217" s="24" t="s">
        <v>189</v>
      </c>
      <c r="J217" s="24" t="s">
        <v>57</v>
      </c>
      <c r="K217" s="25">
        <v>660</v>
      </c>
      <c r="M217" s="14"/>
      <c r="N217" s="14"/>
      <c r="O217" s="14"/>
      <c r="P217" s="14"/>
      <c r="Q217" s="14"/>
      <c r="R217" s="14"/>
      <c r="S217" s="14"/>
      <c r="T217" s="14"/>
      <c r="U217" s="14"/>
      <c r="V217" s="14"/>
      <c r="W217" s="14"/>
      <c r="X217" s="14"/>
      <c r="Y217" s="14"/>
    </row>
    <row r="218" spans="1:25" ht="31.2" x14ac:dyDescent="0.25">
      <c r="A218" s="107"/>
      <c r="B218" s="50" t="s">
        <v>70</v>
      </c>
      <c r="C218" s="41">
        <v>910</v>
      </c>
      <c r="D218" s="23" t="s">
        <v>2</v>
      </c>
      <c r="E218" s="23" t="s">
        <v>29</v>
      </c>
      <c r="F218" s="23" t="s">
        <v>133</v>
      </c>
      <c r="G218" s="41"/>
      <c r="H218" s="23"/>
      <c r="I218" s="23"/>
      <c r="J218" s="23"/>
      <c r="K218" s="25">
        <f>K219</f>
        <v>10433.299999999999</v>
      </c>
    </row>
    <row r="219" spans="1:25" s="15" customFormat="1" ht="38.25" customHeight="1" x14ac:dyDescent="0.25">
      <c r="A219" s="107"/>
      <c r="B219" s="50" t="s">
        <v>70</v>
      </c>
      <c r="C219" s="41">
        <v>910</v>
      </c>
      <c r="D219" s="23" t="s">
        <v>2</v>
      </c>
      <c r="E219" s="23" t="s">
        <v>29</v>
      </c>
      <c r="F219" s="23" t="s">
        <v>133</v>
      </c>
      <c r="G219" s="41">
        <v>2</v>
      </c>
      <c r="H219" s="23"/>
      <c r="I219" s="23"/>
      <c r="J219" s="23"/>
      <c r="K219" s="25">
        <f>SUM(K220+K224)</f>
        <v>10433.299999999999</v>
      </c>
      <c r="L219" s="17"/>
    </row>
    <row r="220" spans="1:25" s="15" customFormat="1" ht="22.5" customHeight="1" x14ac:dyDescent="0.25">
      <c r="A220" s="107"/>
      <c r="B220" s="50" t="s">
        <v>53</v>
      </c>
      <c r="C220" s="41">
        <v>910</v>
      </c>
      <c r="D220" s="23" t="s">
        <v>2</v>
      </c>
      <c r="E220" s="23" t="s">
        <v>29</v>
      </c>
      <c r="F220" s="23" t="s">
        <v>133</v>
      </c>
      <c r="G220" s="41">
        <v>2</v>
      </c>
      <c r="H220" s="23" t="s">
        <v>97</v>
      </c>
      <c r="I220" s="23" t="s">
        <v>99</v>
      </c>
      <c r="J220" s="23"/>
      <c r="K220" s="25">
        <f>SUM(K221:K223)</f>
        <v>7164.0999999999995</v>
      </c>
      <c r="L220" s="17"/>
    </row>
    <row r="221" spans="1:25" s="15" customFormat="1" ht="35.25" customHeight="1" x14ac:dyDescent="0.25">
      <c r="A221" s="107"/>
      <c r="B221" s="50" t="s">
        <v>54</v>
      </c>
      <c r="C221" s="41">
        <v>910</v>
      </c>
      <c r="D221" s="23" t="s">
        <v>2</v>
      </c>
      <c r="E221" s="23" t="s">
        <v>29</v>
      </c>
      <c r="F221" s="23" t="s">
        <v>133</v>
      </c>
      <c r="G221" s="41">
        <v>2</v>
      </c>
      <c r="H221" s="23" t="s">
        <v>97</v>
      </c>
      <c r="I221" s="23" t="s">
        <v>99</v>
      </c>
      <c r="J221" s="23" t="s">
        <v>55</v>
      </c>
      <c r="K221" s="25">
        <v>6979.2</v>
      </c>
      <c r="L221" s="17"/>
    </row>
    <row r="222" spans="1:25" s="15" customFormat="1" ht="36" customHeight="1" x14ac:dyDescent="0.25">
      <c r="A222" s="107"/>
      <c r="B222" s="50" t="s">
        <v>159</v>
      </c>
      <c r="C222" s="41">
        <v>910</v>
      </c>
      <c r="D222" s="23" t="s">
        <v>2</v>
      </c>
      <c r="E222" s="23" t="s">
        <v>29</v>
      </c>
      <c r="F222" s="23" t="s">
        <v>133</v>
      </c>
      <c r="G222" s="41">
        <v>2</v>
      </c>
      <c r="H222" s="23" t="s">
        <v>97</v>
      </c>
      <c r="I222" s="23" t="s">
        <v>99</v>
      </c>
      <c r="J222" s="23" t="s">
        <v>57</v>
      </c>
      <c r="K222" s="25">
        <v>157.9</v>
      </c>
      <c r="L222" s="17"/>
    </row>
    <row r="223" spans="1:25" s="15" customFormat="1" ht="24" customHeight="1" x14ac:dyDescent="0.25">
      <c r="A223" s="107"/>
      <c r="B223" s="50" t="s">
        <v>59</v>
      </c>
      <c r="C223" s="41">
        <v>910</v>
      </c>
      <c r="D223" s="23" t="s">
        <v>2</v>
      </c>
      <c r="E223" s="23" t="s">
        <v>29</v>
      </c>
      <c r="F223" s="23" t="s">
        <v>133</v>
      </c>
      <c r="G223" s="41">
        <v>2</v>
      </c>
      <c r="H223" s="23" t="s">
        <v>97</v>
      </c>
      <c r="I223" s="23" t="s">
        <v>99</v>
      </c>
      <c r="J223" s="23" t="s">
        <v>60</v>
      </c>
      <c r="K223" s="25">
        <v>27</v>
      </c>
      <c r="L223" s="17"/>
    </row>
    <row r="224" spans="1:25" s="15" customFormat="1" ht="46.8" x14ac:dyDescent="0.25">
      <c r="A224" s="107"/>
      <c r="B224" s="50" t="s">
        <v>192</v>
      </c>
      <c r="C224" s="41">
        <v>910</v>
      </c>
      <c r="D224" s="23" t="s">
        <v>2</v>
      </c>
      <c r="E224" s="23" t="s">
        <v>29</v>
      </c>
      <c r="F224" s="23" t="s">
        <v>133</v>
      </c>
      <c r="G224" s="41">
        <v>2</v>
      </c>
      <c r="H224" s="23" t="s">
        <v>97</v>
      </c>
      <c r="I224" s="23" t="s">
        <v>193</v>
      </c>
      <c r="J224" s="23"/>
      <c r="K224" s="25">
        <f>SUM(K225:K226)</f>
        <v>3269.2</v>
      </c>
      <c r="L224" s="17"/>
    </row>
    <row r="225" spans="1:12" s="15" customFormat="1" ht="46.8" x14ac:dyDescent="0.25">
      <c r="A225" s="107"/>
      <c r="B225" s="50" t="s">
        <v>158</v>
      </c>
      <c r="C225" s="41">
        <v>910</v>
      </c>
      <c r="D225" s="23" t="s">
        <v>2</v>
      </c>
      <c r="E225" s="23" t="s">
        <v>29</v>
      </c>
      <c r="F225" s="23" t="s">
        <v>133</v>
      </c>
      <c r="G225" s="41">
        <v>2</v>
      </c>
      <c r="H225" s="23" t="s">
        <v>97</v>
      </c>
      <c r="I225" s="23" t="s">
        <v>193</v>
      </c>
      <c r="J225" s="23" t="s">
        <v>55</v>
      </c>
      <c r="K225" s="25">
        <v>2846.2</v>
      </c>
      <c r="L225" s="17"/>
    </row>
    <row r="226" spans="1:12" s="15" customFormat="1" ht="31.2" x14ac:dyDescent="0.25">
      <c r="A226" s="107"/>
      <c r="B226" s="50" t="s">
        <v>159</v>
      </c>
      <c r="C226" s="41">
        <v>910</v>
      </c>
      <c r="D226" s="23" t="s">
        <v>2</v>
      </c>
      <c r="E226" s="23" t="s">
        <v>29</v>
      </c>
      <c r="F226" s="23" t="s">
        <v>133</v>
      </c>
      <c r="G226" s="41">
        <v>2</v>
      </c>
      <c r="H226" s="23" t="s">
        <v>97</v>
      </c>
      <c r="I226" s="23" t="s">
        <v>193</v>
      </c>
      <c r="J226" s="23" t="s">
        <v>57</v>
      </c>
      <c r="K226" s="25">
        <v>423</v>
      </c>
      <c r="L226" s="17"/>
    </row>
    <row r="227" spans="1:12" s="15" customFormat="1" x14ac:dyDescent="0.25">
      <c r="A227" s="107"/>
      <c r="B227" s="50" t="s">
        <v>9</v>
      </c>
      <c r="C227" s="22">
        <v>910</v>
      </c>
      <c r="D227" s="23" t="s">
        <v>2</v>
      </c>
      <c r="E227" s="23" t="s">
        <v>40</v>
      </c>
      <c r="F227" s="23"/>
      <c r="G227" s="41"/>
      <c r="H227" s="23"/>
      <c r="I227" s="23"/>
      <c r="J227" s="23"/>
      <c r="K227" s="25">
        <f>SUM(K228)</f>
        <v>28.1</v>
      </c>
      <c r="L227" s="17"/>
    </row>
    <row r="228" spans="1:12" s="15" customFormat="1" ht="31.2" x14ac:dyDescent="0.25">
      <c r="A228" s="107"/>
      <c r="B228" s="50" t="s">
        <v>209</v>
      </c>
      <c r="C228" s="22">
        <v>910</v>
      </c>
      <c r="D228" s="23" t="s">
        <v>2</v>
      </c>
      <c r="E228" s="23" t="s">
        <v>40</v>
      </c>
      <c r="F228" s="23" t="s">
        <v>8</v>
      </c>
      <c r="G228" s="41"/>
      <c r="H228" s="23"/>
      <c r="I228" s="23"/>
      <c r="J228" s="23"/>
      <c r="K228" s="25">
        <f>SUM(K229)</f>
        <v>28.1</v>
      </c>
      <c r="L228" s="17"/>
    </row>
    <row r="229" spans="1:12" s="15" customFormat="1" ht="46.8" x14ac:dyDescent="0.25">
      <c r="A229" s="107"/>
      <c r="B229" s="50" t="s">
        <v>210</v>
      </c>
      <c r="C229" s="22">
        <v>910</v>
      </c>
      <c r="D229" s="23" t="s">
        <v>2</v>
      </c>
      <c r="E229" s="23" t="s">
        <v>40</v>
      </c>
      <c r="F229" s="23" t="s">
        <v>8</v>
      </c>
      <c r="G229" s="41">
        <v>1</v>
      </c>
      <c r="H229" s="23"/>
      <c r="I229" s="23"/>
      <c r="J229" s="23"/>
      <c r="K229" s="25">
        <f>SUM(K230)</f>
        <v>28.1</v>
      </c>
      <c r="L229" s="17"/>
    </row>
    <row r="230" spans="1:12" s="15" customFormat="1" ht="31.2" x14ac:dyDescent="0.25">
      <c r="A230" s="107"/>
      <c r="B230" s="50" t="s">
        <v>117</v>
      </c>
      <c r="C230" s="22">
        <v>910</v>
      </c>
      <c r="D230" s="23" t="s">
        <v>2</v>
      </c>
      <c r="E230" s="23" t="s">
        <v>40</v>
      </c>
      <c r="F230" s="23" t="s">
        <v>8</v>
      </c>
      <c r="G230" s="41">
        <v>1</v>
      </c>
      <c r="H230" s="23" t="s">
        <v>4</v>
      </c>
      <c r="I230" s="23"/>
      <c r="J230" s="23"/>
      <c r="K230" s="25">
        <f>SUM(K231)</f>
        <v>28.1</v>
      </c>
      <c r="L230" s="17"/>
    </row>
    <row r="231" spans="1:12" s="15" customFormat="1" x14ac:dyDescent="0.25">
      <c r="A231" s="107"/>
      <c r="B231" s="50" t="s">
        <v>309</v>
      </c>
      <c r="C231" s="22">
        <v>910</v>
      </c>
      <c r="D231" s="23" t="s">
        <v>2</v>
      </c>
      <c r="E231" s="23" t="s">
        <v>40</v>
      </c>
      <c r="F231" s="23" t="s">
        <v>8</v>
      </c>
      <c r="G231" s="41">
        <v>1</v>
      </c>
      <c r="H231" s="23" t="s">
        <v>4</v>
      </c>
      <c r="I231" s="23" t="s">
        <v>308</v>
      </c>
      <c r="J231" s="23"/>
      <c r="K231" s="25">
        <f>SUM(K232)</f>
        <v>28.1</v>
      </c>
      <c r="L231" s="17"/>
    </row>
    <row r="232" spans="1:12" s="15" customFormat="1" ht="31.2" x14ac:dyDescent="0.25">
      <c r="A232" s="107"/>
      <c r="B232" s="50" t="s">
        <v>159</v>
      </c>
      <c r="C232" s="22">
        <v>910</v>
      </c>
      <c r="D232" s="23" t="s">
        <v>2</v>
      </c>
      <c r="E232" s="23" t="s">
        <v>40</v>
      </c>
      <c r="F232" s="23" t="s">
        <v>8</v>
      </c>
      <c r="G232" s="41">
        <v>1</v>
      </c>
      <c r="H232" s="23" t="s">
        <v>4</v>
      </c>
      <c r="I232" s="23" t="s">
        <v>308</v>
      </c>
      <c r="J232" s="23" t="s">
        <v>57</v>
      </c>
      <c r="K232" s="25">
        <v>28.1</v>
      </c>
      <c r="L232" s="17"/>
    </row>
    <row r="233" spans="1:12" s="15" customFormat="1" x14ac:dyDescent="0.25">
      <c r="A233" s="107"/>
      <c r="B233" s="50" t="s">
        <v>15</v>
      </c>
      <c r="C233" s="22">
        <v>910</v>
      </c>
      <c r="D233" s="23" t="s">
        <v>6</v>
      </c>
      <c r="E233" s="23"/>
      <c r="F233" s="23"/>
      <c r="G233" s="41"/>
      <c r="H233" s="23"/>
      <c r="I233" s="23"/>
      <c r="J233" s="23"/>
      <c r="K233" s="25">
        <f>SUM(K234)</f>
        <v>386.9</v>
      </c>
      <c r="L233" s="17"/>
    </row>
    <row r="234" spans="1:12" s="15" customFormat="1" x14ac:dyDescent="0.25">
      <c r="A234" s="107"/>
      <c r="B234" s="50" t="s">
        <v>87</v>
      </c>
      <c r="C234" s="22">
        <v>910</v>
      </c>
      <c r="D234" s="23" t="s">
        <v>6</v>
      </c>
      <c r="E234" s="23" t="s">
        <v>88</v>
      </c>
      <c r="F234" s="23"/>
      <c r="G234" s="23"/>
      <c r="H234" s="23"/>
      <c r="I234" s="23"/>
      <c r="J234" s="23"/>
      <c r="K234" s="25">
        <f t="shared" ref="K234:K238" si="19">SUM(K235)</f>
        <v>386.9</v>
      </c>
      <c r="L234" s="17"/>
    </row>
    <row r="235" spans="1:12" s="15" customFormat="1" ht="31.2" x14ac:dyDescent="0.25">
      <c r="A235" s="107"/>
      <c r="B235" s="52" t="s">
        <v>222</v>
      </c>
      <c r="C235" s="22">
        <v>910</v>
      </c>
      <c r="D235" s="23" t="s">
        <v>6</v>
      </c>
      <c r="E235" s="23" t="s">
        <v>88</v>
      </c>
      <c r="F235" s="23" t="s">
        <v>8</v>
      </c>
      <c r="G235" s="23"/>
      <c r="H235" s="23"/>
      <c r="I235" s="23"/>
      <c r="J235" s="23"/>
      <c r="K235" s="25">
        <f t="shared" si="19"/>
        <v>386.9</v>
      </c>
      <c r="L235" s="17"/>
    </row>
    <row r="236" spans="1:12" s="15" customFormat="1" ht="46.8" x14ac:dyDescent="0.25">
      <c r="A236" s="107"/>
      <c r="B236" s="52" t="s">
        <v>210</v>
      </c>
      <c r="C236" s="22">
        <v>910</v>
      </c>
      <c r="D236" s="23" t="s">
        <v>6</v>
      </c>
      <c r="E236" s="23" t="s">
        <v>88</v>
      </c>
      <c r="F236" s="23" t="s">
        <v>8</v>
      </c>
      <c r="G236" s="23" t="s">
        <v>116</v>
      </c>
      <c r="H236" s="23"/>
      <c r="I236" s="23"/>
      <c r="J236" s="23"/>
      <c r="K236" s="25">
        <f t="shared" si="19"/>
        <v>386.9</v>
      </c>
      <c r="L236" s="17"/>
    </row>
    <row r="237" spans="1:12" s="15" customFormat="1" ht="31.2" x14ac:dyDescent="0.25">
      <c r="A237" s="107"/>
      <c r="B237" s="52" t="s">
        <v>117</v>
      </c>
      <c r="C237" s="22">
        <v>910</v>
      </c>
      <c r="D237" s="23" t="s">
        <v>6</v>
      </c>
      <c r="E237" s="23" t="s">
        <v>88</v>
      </c>
      <c r="F237" s="23" t="s">
        <v>8</v>
      </c>
      <c r="G237" s="23" t="s">
        <v>116</v>
      </c>
      <c r="H237" s="23" t="s">
        <v>4</v>
      </c>
      <c r="I237" s="23"/>
      <c r="J237" s="23"/>
      <c r="K237" s="25">
        <f t="shared" si="19"/>
        <v>386.9</v>
      </c>
      <c r="L237" s="17"/>
    </row>
    <row r="238" spans="1:12" s="15" customFormat="1" ht="31.2" x14ac:dyDescent="0.25">
      <c r="A238" s="107"/>
      <c r="B238" s="53" t="s">
        <v>316</v>
      </c>
      <c r="C238" s="22">
        <v>910</v>
      </c>
      <c r="D238" s="23" t="s">
        <v>6</v>
      </c>
      <c r="E238" s="23" t="s">
        <v>88</v>
      </c>
      <c r="F238" s="23" t="s">
        <v>8</v>
      </c>
      <c r="G238" s="23" t="s">
        <v>116</v>
      </c>
      <c r="H238" s="23" t="s">
        <v>4</v>
      </c>
      <c r="I238" s="23" t="s">
        <v>315</v>
      </c>
      <c r="J238" s="23"/>
      <c r="K238" s="25">
        <f t="shared" si="19"/>
        <v>386.9</v>
      </c>
      <c r="L238" s="17"/>
    </row>
    <row r="239" spans="1:12" s="15" customFormat="1" ht="31.2" x14ac:dyDescent="0.25">
      <c r="A239" s="107"/>
      <c r="B239" s="50" t="s">
        <v>159</v>
      </c>
      <c r="C239" s="22">
        <v>910</v>
      </c>
      <c r="D239" s="23" t="s">
        <v>6</v>
      </c>
      <c r="E239" s="23" t="s">
        <v>88</v>
      </c>
      <c r="F239" s="23" t="s">
        <v>8</v>
      </c>
      <c r="G239" s="23" t="s">
        <v>116</v>
      </c>
      <c r="H239" s="23" t="s">
        <v>4</v>
      </c>
      <c r="I239" s="23" t="s">
        <v>315</v>
      </c>
      <c r="J239" s="23" t="s">
        <v>57</v>
      </c>
      <c r="K239" s="25">
        <v>386.9</v>
      </c>
      <c r="L239" s="17"/>
    </row>
    <row r="240" spans="1:12" s="15" customFormat="1" x14ac:dyDescent="0.25">
      <c r="A240" s="107"/>
      <c r="B240" s="50" t="s">
        <v>18</v>
      </c>
      <c r="C240" s="22">
        <v>910</v>
      </c>
      <c r="D240" s="24" t="s">
        <v>8</v>
      </c>
      <c r="E240" s="24"/>
      <c r="F240" s="23"/>
      <c r="G240" s="23"/>
      <c r="H240" s="23"/>
      <c r="I240" s="23"/>
      <c r="J240" s="24"/>
      <c r="K240" s="25">
        <f t="shared" ref="K240:K245" si="20">SUM(K241)</f>
        <v>61.5</v>
      </c>
      <c r="L240" s="17"/>
    </row>
    <row r="241" spans="1:12" s="15" customFormat="1" x14ac:dyDescent="0.25">
      <c r="A241" s="107"/>
      <c r="B241" s="50" t="s">
        <v>310</v>
      </c>
      <c r="C241" s="22">
        <v>910</v>
      </c>
      <c r="D241" s="24" t="s">
        <v>8</v>
      </c>
      <c r="E241" s="24" t="s">
        <v>7</v>
      </c>
      <c r="F241" s="23"/>
      <c r="G241" s="23"/>
      <c r="H241" s="23"/>
      <c r="I241" s="23"/>
      <c r="J241" s="24"/>
      <c r="K241" s="25">
        <f t="shared" si="20"/>
        <v>61.5</v>
      </c>
      <c r="L241" s="17"/>
    </row>
    <row r="242" spans="1:12" s="15" customFormat="1" ht="31.2" x14ac:dyDescent="0.25">
      <c r="A242" s="107"/>
      <c r="B242" s="50" t="s">
        <v>209</v>
      </c>
      <c r="C242" s="22">
        <v>910</v>
      </c>
      <c r="D242" s="24" t="s">
        <v>8</v>
      </c>
      <c r="E242" s="24" t="s">
        <v>7</v>
      </c>
      <c r="F242" s="23" t="s">
        <v>8</v>
      </c>
      <c r="G242" s="23"/>
      <c r="H242" s="23"/>
      <c r="I242" s="23"/>
      <c r="J242" s="24"/>
      <c r="K242" s="25">
        <f t="shared" si="20"/>
        <v>61.5</v>
      </c>
      <c r="L242" s="17"/>
    </row>
    <row r="243" spans="1:12" s="15" customFormat="1" ht="46.8" x14ac:dyDescent="0.25">
      <c r="A243" s="107"/>
      <c r="B243" s="50" t="s">
        <v>210</v>
      </c>
      <c r="C243" s="22">
        <v>910</v>
      </c>
      <c r="D243" s="24" t="s">
        <v>8</v>
      </c>
      <c r="E243" s="24" t="s">
        <v>7</v>
      </c>
      <c r="F243" s="23" t="s">
        <v>8</v>
      </c>
      <c r="G243" s="23" t="s">
        <v>116</v>
      </c>
      <c r="H243" s="23"/>
      <c r="I243" s="23"/>
      <c r="J243" s="24"/>
      <c r="K243" s="25">
        <f t="shared" si="20"/>
        <v>61.5</v>
      </c>
      <c r="L243" s="17"/>
    </row>
    <row r="244" spans="1:12" s="15" customFormat="1" ht="31.2" x14ac:dyDescent="0.25">
      <c r="A244" s="107"/>
      <c r="B244" s="50" t="s">
        <v>117</v>
      </c>
      <c r="C244" s="22">
        <v>910</v>
      </c>
      <c r="D244" s="24" t="s">
        <v>8</v>
      </c>
      <c r="E244" s="24" t="s">
        <v>7</v>
      </c>
      <c r="F244" s="23" t="s">
        <v>8</v>
      </c>
      <c r="G244" s="23" t="s">
        <v>116</v>
      </c>
      <c r="H244" s="23" t="s">
        <v>4</v>
      </c>
      <c r="I244" s="23"/>
      <c r="J244" s="24"/>
      <c r="K244" s="25">
        <f t="shared" si="20"/>
        <v>61.5</v>
      </c>
      <c r="L244" s="17"/>
    </row>
    <row r="245" spans="1:12" s="15" customFormat="1" x14ac:dyDescent="0.25">
      <c r="A245" s="107"/>
      <c r="B245" s="50" t="s">
        <v>312</v>
      </c>
      <c r="C245" s="22">
        <v>910</v>
      </c>
      <c r="D245" s="24" t="s">
        <v>8</v>
      </c>
      <c r="E245" s="24" t="s">
        <v>7</v>
      </c>
      <c r="F245" s="23" t="s">
        <v>8</v>
      </c>
      <c r="G245" s="23" t="s">
        <v>116</v>
      </c>
      <c r="H245" s="23" t="s">
        <v>4</v>
      </c>
      <c r="I245" s="23" t="s">
        <v>311</v>
      </c>
      <c r="J245" s="24"/>
      <c r="K245" s="25">
        <f t="shared" si="20"/>
        <v>61.5</v>
      </c>
      <c r="L245" s="17"/>
    </row>
    <row r="246" spans="1:12" s="15" customFormat="1" ht="31.2" x14ac:dyDescent="0.25">
      <c r="A246" s="107"/>
      <c r="B246" s="50" t="s">
        <v>159</v>
      </c>
      <c r="C246" s="22">
        <v>910</v>
      </c>
      <c r="D246" s="24" t="s">
        <v>8</v>
      </c>
      <c r="E246" s="24" t="s">
        <v>7</v>
      </c>
      <c r="F246" s="23" t="s">
        <v>8</v>
      </c>
      <c r="G246" s="23" t="s">
        <v>116</v>
      </c>
      <c r="H246" s="23" t="s">
        <v>4</v>
      </c>
      <c r="I246" s="23" t="s">
        <v>311</v>
      </c>
      <c r="J246" s="24" t="s">
        <v>57</v>
      </c>
      <c r="K246" s="25">
        <v>61.5</v>
      </c>
      <c r="L246" s="17"/>
    </row>
    <row r="247" spans="1:12" s="15" customFormat="1" ht="31.2" x14ac:dyDescent="0.25">
      <c r="A247" s="104">
        <v>5</v>
      </c>
      <c r="B247" s="50" t="s">
        <v>91</v>
      </c>
      <c r="C247" s="41">
        <v>918</v>
      </c>
      <c r="D247" s="23"/>
      <c r="E247" s="23"/>
      <c r="F247" s="23"/>
      <c r="G247" s="41"/>
      <c r="H247" s="23"/>
      <c r="I247" s="23"/>
      <c r="J247" s="23"/>
      <c r="K247" s="25">
        <f>K248+K264+K279</f>
        <v>429770.5</v>
      </c>
      <c r="L247" s="17"/>
    </row>
    <row r="248" spans="1:12" s="15" customFormat="1" x14ac:dyDescent="0.25">
      <c r="A248" s="105"/>
      <c r="B248" s="50" t="s">
        <v>15</v>
      </c>
      <c r="C248" s="41">
        <v>918</v>
      </c>
      <c r="D248" s="23" t="s">
        <v>6</v>
      </c>
      <c r="E248" s="23"/>
      <c r="F248" s="23"/>
      <c r="G248" s="41"/>
      <c r="H248" s="23"/>
      <c r="I248" s="23"/>
      <c r="J248" s="23"/>
      <c r="K248" s="25">
        <f t="shared" ref="K248" si="21">SUM(K249)</f>
        <v>9613.7999999999993</v>
      </c>
      <c r="L248" s="17"/>
    </row>
    <row r="249" spans="1:12" s="15" customFormat="1" x14ac:dyDescent="0.25">
      <c r="A249" s="105"/>
      <c r="B249" s="50" t="s">
        <v>87</v>
      </c>
      <c r="C249" s="41">
        <v>918</v>
      </c>
      <c r="D249" s="23" t="s">
        <v>6</v>
      </c>
      <c r="E249" s="23" t="s">
        <v>88</v>
      </c>
      <c r="F249" s="23"/>
      <c r="G249" s="41"/>
      <c r="H249" s="23"/>
      <c r="I249" s="23"/>
      <c r="J249" s="23"/>
      <c r="K249" s="25">
        <f>SUM(K250)</f>
        <v>9613.7999999999993</v>
      </c>
      <c r="L249" s="17"/>
    </row>
    <row r="250" spans="1:12" s="15" customFormat="1" ht="31.2" x14ac:dyDescent="0.25">
      <c r="A250" s="105"/>
      <c r="B250" s="50" t="s">
        <v>224</v>
      </c>
      <c r="C250" s="41">
        <v>918</v>
      </c>
      <c r="D250" s="23" t="s">
        <v>6</v>
      </c>
      <c r="E250" s="23" t="s">
        <v>88</v>
      </c>
      <c r="F250" s="23" t="s">
        <v>4</v>
      </c>
      <c r="G250" s="41"/>
      <c r="H250" s="23"/>
      <c r="I250" s="23"/>
      <c r="J250" s="23"/>
      <c r="K250" s="25">
        <f>SUM(K251)</f>
        <v>9613.7999999999993</v>
      </c>
      <c r="L250" s="17"/>
    </row>
    <row r="251" spans="1:12" s="15" customFormat="1" ht="31.2" x14ac:dyDescent="0.25">
      <c r="A251" s="105"/>
      <c r="B251" s="50" t="s">
        <v>134</v>
      </c>
      <c r="C251" s="41">
        <v>918</v>
      </c>
      <c r="D251" s="23" t="s">
        <v>6</v>
      </c>
      <c r="E251" s="23" t="s">
        <v>88</v>
      </c>
      <c r="F251" s="23" t="s">
        <v>4</v>
      </c>
      <c r="G251" s="41">
        <v>1</v>
      </c>
      <c r="H251" s="23"/>
      <c r="I251" s="23"/>
      <c r="J251" s="23"/>
      <c r="K251" s="25">
        <f>SUM(K252+K257)</f>
        <v>9613.7999999999993</v>
      </c>
      <c r="L251" s="17"/>
    </row>
    <row r="252" spans="1:12" s="15" customFormat="1" ht="54" customHeight="1" x14ac:dyDescent="0.25">
      <c r="A252" s="105"/>
      <c r="B252" s="52" t="s">
        <v>135</v>
      </c>
      <c r="C252" s="41">
        <v>918</v>
      </c>
      <c r="D252" s="23" t="s">
        <v>6</v>
      </c>
      <c r="E252" s="23" t="s">
        <v>88</v>
      </c>
      <c r="F252" s="23" t="s">
        <v>4</v>
      </c>
      <c r="G252" s="41">
        <v>1</v>
      </c>
      <c r="H252" s="23" t="s">
        <v>2</v>
      </c>
      <c r="I252" s="23"/>
      <c r="J252" s="23"/>
      <c r="K252" s="25">
        <f>SUM(K253)</f>
        <v>4292.8</v>
      </c>
      <c r="L252" s="17"/>
    </row>
    <row r="253" spans="1:12" s="15" customFormat="1" ht="51" customHeight="1" x14ac:dyDescent="0.25">
      <c r="A253" s="105"/>
      <c r="B253" s="50" t="s">
        <v>84</v>
      </c>
      <c r="C253" s="41">
        <v>918</v>
      </c>
      <c r="D253" s="23" t="s">
        <v>6</v>
      </c>
      <c r="E253" s="23" t="s">
        <v>88</v>
      </c>
      <c r="F253" s="23" t="s">
        <v>4</v>
      </c>
      <c r="G253" s="41">
        <v>1</v>
      </c>
      <c r="H253" s="23" t="s">
        <v>2</v>
      </c>
      <c r="I253" s="23" t="s">
        <v>111</v>
      </c>
      <c r="J253" s="23"/>
      <c r="K253" s="25">
        <f>SUM(K254:K256)</f>
        <v>4292.8</v>
      </c>
      <c r="L253" s="17"/>
    </row>
    <row r="254" spans="1:12" s="15" customFormat="1" ht="31.2" x14ac:dyDescent="0.25">
      <c r="A254" s="105"/>
      <c r="B254" s="50" t="s">
        <v>54</v>
      </c>
      <c r="C254" s="41">
        <v>918</v>
      </c>
      <c r="D254" s="23" t="s">
        <v>6</v>
      </c>
      <c r="E254" s="23" t="s">
        <v>88</v>
      </c>
      <c r="F254" s="23" t="s">
        <v>4</v>
      </c>
      <c r="G254" s="41">
        <v>1</v>
      </c>
      <c r="H254" s="23" t="s">
        <v>2</v>
      </c>
      <c r="I254" s="23" t="s">
        <v>111</v>
      </c>
      <c r="J254" s="23" t="s">
        <v>55</v>
      </c>
      <c r="K254" s="25">
        <v>3876.4</v>
      </c>
      <c r="L254" s="17"/>
    </row>
    <row r="255" spans="1:12" s="15" customFormat="1" ht="31.2" x14ac:dyDescent="0.25">
      <c r="A255" s="105"/>
      <c r="B255" s="50" t="s">
        <v>159</v>
      </c>
      <c r="C255" s="41">
        <v>918</v>
      </c>
      <c r="D255" s="23" t="s">
        <v>6</v>
      </c>
      <c r="E255" s="23" t="s">
        <v>88</v>
      </c>
      <c r="F255" s="23" t="s">
        <v>4</v>
      </c>
      <c r="G255" s="41">
        <v>1</v>
      </c>
      <c r="H255" s="23" t="s">
        <v>2</v>
      </c>
      <c r="I255" s="23" t="s">
        <v>111</v>
      </c>
      <c r="J255" s="23" t="s">
        <v>57</v>
      </c>
      <c r="K255" s="25">
        <v>234.4</v>
      </c>
      <c r="L255" s="17"/>
    </row>
    <row r="256" spans="1:12" s="15" customFormat="1" ht="26.25" customHeight="1" x14ac:dyDescent="0.25">
      <c r="A256" s="105"/>
      <c r="B256" s="50" t="s">
        <v>59</v>
      </c>
      <c r="C256" s="41">
        <v>918</v>
      </c>
      <c r="D256" s="23" t="s">
        <v>6</v>
      </c>
      <c r="E256" s="23" t="s">
        <v>88</v>
      </c>
      <c r="F256" s="23" t="s">
        <v>4</v>
      </c>
      <c r="G256" s="41">
        <v>1</v>
      </c>
      <c r="H256" s="23" t="s">
        <v>2</v>
      </c>
      <c r="I256" s="23" t="s">
        <v>111</v>
      </c>
      <c r="J256" s="23" t="s">
        <v>60</v>
      </c>
      <c r="K256" s="25">
        <v>182</v>
      </c>
      <c r="L256" s="17"/>
    </row>
    <row r="257" spans="1:13" s="15" customFormat="1" ht="31.2" x14ac:dyDescent="0.25">
      <c r="A257" s="105"/>
      <c r="B257" s="50" t="s">
        <v>250</v>
      </c>
      <c r="C257" s="41">
        <v>918</v>
      </c>
      <c r="D257" s="23" t="s">
        <v>6</v>
      </c>
      <c r="E257" s="23" t="s">
        <v>88</v>
      </c>
      <c r="F257" s="23" t="s">
        <v>4</v>
      </c>
      <c r="G257" s="41">
        <v>1</v>
      </c>
      <c r="H257" s="23" t="s">
        <v>4</v>
      </c>
      <c r="I257" s="23"/>
      <c r="J257" s="23"/>
      <c r="K257" s="25">
        <f>SUM(K258+K262)</f>
        <v>5321</v>
      </c>
      <c r="L257" s="17"/>
    </row>
    <row r="258" spans="1:13" s="15" customFormat="1" x14ac:dyDescent="0.25">
      <c r="A258" s="105"/>
      <c r="B258" s="50" t="s">
        <v>53</v>
      </c>
      <c r="C258" s="41">
        <v>918</v>
      </c>
      <c r="D258" s="23" t="s">
        <v>6</v>
      </c>
      <c r="E258" s="23" t="s">
        <v>88</v>
      </c>
      <c r="F258" s="23" t="s">
        <v>4</v>
      </c>
      <c r="G258" s="41">
        <v>1</v>
      </c>
      <c r="H258" s="23" t="s">
        <v>4</v>
      </c>
      <c r="I258" s="23" t="s">
        <v>99</v>
      </c>
      <c r="J258" s="23"/>
      <c r="K258" s="25">
        <f>SUM(K259:K261)</f>
        <v>5298.2</v>
      </c>
      <c r="L258" s="17"/>
    </row>
    <row r="259" spans="1:13" s="15" customFormat="1" ht="34.950000000000003" customHeight="1" x14ac:dyDescent="0.25">
      <c r="A259" s="105"/>
      <c r="B259" s="50" t="s">
        <v>54</v>
      </c>
      <c r="C259" s="41">
        <v>918</v>
      </c>
      <c r="D259" s="23" t="s">
        <v>6</v>
      </c>
      <c r="E259" s="23" t="s">
        <v>88</v>
      </c>
      <c r="F259" s="23" t="s">
        <v>4</v>
      </c>
      <c r="G259" s="41">
        <v>1</v>
      </c>
      <c r="H259" s="23" t="s">
        <v>4</v>
      </c>
      <c r="I259" s="23" t="s">
        <v>99</v>
      </c>
      <c r="J259" s="23" t="s">
        <v>55</v>
      </c>
      <c r="K259" s="25">
        <v>5233.3999999999996</v>
      </c>
      <c r="L259" s="17"/>
    </row>
    <row r="260" spans="1:13" s="15" customFormat="1" ht="34.200000000000003" customHeight="1" x14ac:dyDescent="0.25">
      <c r="A260" s="105"/>
      <c r="B260" s="50" t="s">
        <v>159</v>
      </c>
      <c r="C260" s="41">
        <v>918</v>
      </c>
      <c r="D260" s="23" t="s">
        <v>6</v>
      </c>
      <c r="E260" s="23" t="s">
        <v>88</v>
      </c>
      <c r="F260" s="23" t="s">
        <v>4</v>
      </c>
      <c r="G260" s="41">
        <v>1</v>
      </c>
      <c r="H260" s="23" t="s">
        <v>4</v>
      </c>
      <c r="I260" s="23" t="s">
        <v>99</v>
      </c>
      <c r="J260" s="23" t="s">
        <v>57</v>
      </c>
      <c r="K260" s="25">
        <v>62.7</v>
      </c>
      <c r="L260" s="17"/>
    </row>
    <row r="261" spans="1:13" s="15" customFormat="1" x14ac:dyDescent="0.25">
      <c r="A261" s="105"/>
      <c r="B261" s="50" t="s">
        <v>59</v>
      </c>
      <c r="C261" s="41">
        <v>918</v>
      </c>
      <c r="D261" s="23" t="s">
        <v>6</v>
      </c>
      <c r="E261" s="23" t="s">
        <v>88</v>
      </c>
      <c r="F261" s="23" t="s">
        <v>4</v>
      </c>
      <c r="G261" s="41">
        <v>1</v>
      </c>
      <c r="H261" s="23" t="s">
        <v>4</v>
      </c>
      <c r="I261" s="23" t="s">
        <v>99</v>
      </c>
      <c r="J261" s="23" t="s">
        <v>60</v>
      </c>
      <c r="K261" s="25">
        <v>2.1</v>
      </c>
      <c r="L261" s="17"/>
    </row>
    <row r="262" spans="1:13" s="15" customFormat="1" x14ac:dyDescent="0.25">
      <c r="A262" s="105"/>
      <c r="B262" s="50" t="s">
        <v>309</v>
      </c>
      <c r="C262" s="22">
        <v>918</v>
      </c>
      <c r="D262" s="23" t="s">
        <v>6</v>
      </c>
      <c r="E262" s="23" t="s">
        <v>88</v>
      </c>
      <c r="F262" s="23" t="s">
        <v>4</v>
      </c>
      <c r="G262" s="41">
        <v>1</v>
      </c>
      <c r="H262" s="23" t="s">
        <v>4</v>
      </c>
      <c r="I262" s="23" t="s">
        <v>308</v>
      </c>
      <c r="J262" s="23"/>
      <c r="K262" s="25">
        <f>SUM(K263)</f>
        <v>22.8</v>
      </c>
      <c r="L262" s="17"/>
    </row>
    <row r="263" spans="1:13" s="15" customFormat="1" ht="31.2" x14ac:dyDescent="0.25">
      <c r="A263" s="105"/>
      <c r="B263" s="50" t="s">
        <v>159</v>
      </c>
      <c r="C263" s="22">
        <v>918</v>
      </c>
      <c r="D263" s="23" t="s">
        <v>6</v>
      </c>
      <c r="E263" s="23" t="s">
        <v>88</v>
      </c>
      <c r="F263" s="23" t="s">
        <v>4</v>
      </c>
      <c r="G263" s="41">
        <v>1</v>
      </c>
      <c r="H263" s="23" t="s">
        <v>4</v>
      </c>
      <c r="I263" s="23" t="s">
        <v>308</v>
      </c>
      <c r="J263" s="23" t="s">
        <v>57</v>
      </c>
      <c r="K263" s="25">
        <v>22.8</v>
      </c>
      <c r="L263" s="17"/>
    </row>
    <row r="264" spans="1:13" s="15" customFormat="1" x14ac:dyDescent="0.25">
      <c r="A264" s="105"/>
      <c r="B264" s="50" t="s">
        <v>18</v>
      </c>
      <c r="C264" s="41">
        <v>918</v>
      </c>
      <c r="D264" s="24" t="s">
        <v>8</v>
      </c>
      <c r="E264" s="23"/>
      <c r="F264" s="23"/>
      <c r="G264" s="41"/>
      <c r="H264" s="23"/>
      <c r="I264" s="23"/>
      <c r="J264" s="23"/>
      <c r="K264" s="25">
        <f>K265+K273</f>
        <v>276225.5</v>
      </c>
      <c r="L264" s="17"/>
    </row>
    <row r="265" spans="1:13" s="15" customFormat="1" x14ac:dyDescent="0.25">
      <c r="A265" s="105"/>
      <c r="B265" s="50" t="s">
        <v>25</v>
      </c>
      <c r="C265" s="41">
        <v>918</v>
      </c>
      <c r="D265" s="24" t="s">
        <v>8</v>
      </c>
      <c r="E265" s="23" t="s">
        <v>2</v>
      </c>
      <c r="F265" s="23"/>
      <c r="G265" s="41"/>
      <c r="H265" s="23"/>
      <c r="I265" s="23"/>
      <c r="J265" s="23"/>
      <c r="K265" s="25">
        <f>K266</f>
        <v>276208.8</v>
      </c>
      <c r="L265" s="17"/>
    </row>
    <row r="266" spans="1:13" s="15" customFormat="1" ht="31.2" x14ac:dyDescent="0.25">
      <c r="A266" s="105"/>
      <c r="B266" s="52" t="s">
        <v>274</v>
      </c>
      <c r="C266" s="41">
        <v>918</v>
      </c>
      <c r="D266" s="24" t="s">
        <v>8</v>
      </c>
      <c r="E266" s="23" t="s">
        <v>2</v>
      </c>
      <c r="F266" s="23" t="s">
        <v>4</v>
      </c>
      <c r="G266" s="23"/>
      <c r="H266" s="23"/>
      <c r="I266" s="23"/>
      <c r="J266" s="24"/>
      <c r="K266" s="25">
        <f>K267</f>
        <v>276208.8</v>
      </c>
      <c r="L266" s="17"/>
    </row>
    <row r="267" spans="1:13" s="15" customFormat="1" ht="31.2" x14ac:dyDescent="0.25">
      <c r="A267" s="105"/>
      <c r="B267" s="52" t="s">
        <v>134</v>
      </c>
      <c r="C267" s="41">
        <v>918</v>
      </c>
      <c r="D267" s="24" t="s">
        <v>8</v>
      </c>
      <c r="E267" s="23" t="s">
        <v>2</v>
      </c>
      <c r="F267" s="23" t="s">
        <v>4</v>
      </c>
      <c r="G267" s="23" t="s">
        <v>116</v>
      </c>
      <c r="H267" s="23"/>
      <c r="I267" s="23"/>
      <c r="J267" s="24"/>
      <c r="K267" s="25">
        <f>K268</f>
        <v>276208.8</v>
      </c>
      <c r="L267" s="17"/>
    </row>
    <row r="268" spans="1:13" s="15" customFormat="1" ht="46.8" x14ac:dyDescent="0.25">
      <c r="A268" s="105"/>
      <c r="B268" s="52" t="s">
        <v>135</v>
      </c>
      <c r="C268" s="41">
        <v>918</v>
      </c>
      <c r="D268" s="24" t="s">
        <v>8</v>
      </c>
      <c r="E268" s="23" t="s">
        <v>2</v>
      </c>
      <c r="F268" s="23" t="s">
        <v>4</v>
      </c>
      <c r="G268" s="23" t="s">
        <v>116</v>
      </c>
      <c r="H268" s="23" t="s">
        <v>2</v>
      </c>
      <c r="I268" s="23"/>
      <c r="J268" s="24"/>
      <c r="K268" s="25">
        <f>K271+K269</f>
        <v>276208.8</v>
      </c>
      <c r="L268" s="17"/>
    </row>
    <row r="269" spans="1:13" s="15" customFormat="1" ht="93.6" x14ac:dyDescent="0.25">
      <c r="A269" s="105"/>
      <c r="B269" s="52" t="s">
        <v>372</v>
      </c>
      <c r="C269" s="41">
        <v>918</v>
      </c>
      <c r="D269" s="24" t="s">
        <v>8</v>
      </c>
      <c r="E269" s="23" t="s">
        <v>2</v>
      </c>
      <c r="F269" s="23" t="s">
        <v>4</v>
      </c>
      <c r="G269" s="23" t="s">
        <v>116</v>
      </c>
      <c r="H269" s="23" t="s">
        <v>2</v>
      </c>
      <c r="I269" s="23" t="s">
        <v>366</v>
      </c>
      <c r="J269" s="24"/>
      <c r="K269" s="25">
        <f>K270</f>
        <v>108.3</v>
      </c>
      <c r="L269" s="17"/>
    </row>
    <row r="270" spans="1:13" s="15" customFormat="1" ht="31.2" x14ac:dyDescent="0.25">
      <c r="A270" s="105"/>
      <c r="B270" s="52" t="s">
        <v>95</v>
      </c>
      <c r="C270" s="41">
        <v>918</v>
      </c>
      <c r="D270" s="24" t="s">
        <v>8</v>
      </c>
      <c r="E270" s="23" t="s">
        <v>2</v>
      </c>
      <c r="F270" s="23" t="s">
        <v>4</v>
      </c>
      <c r="G270" s="23" t="s">
        <v>116</v>
      </c>
      <c r="H270" s="23" t="s">
        <v>2</v>
      </c>
      <c r="I270" s="23" t="s">
        <v>366</v>
      </c>
      <c r="J270" s="24" t="s">
        <v>64</v>
      </c>
      <c r="K270" s="25">
        <v>108.3</v>
      </c>
      <c r="L270" s="30"/>
      <c r="M270" s="32"/>
    </row>
    <row r="271" spans="1:13" s="15" customFormat="1" ht="80.25" customHeight="1" x14ac:dyDescent="0.25">
      <c r="A271" s="105"/>
      <c r="B271" s="52" t="s">
        <v>371</v>
      </c>
      <c r="C271" s="41">
        <v>918</v>
      </c>
      <c r="D271" s="24" t="s">
        <v>8</v>
      </c>
      <c r="E271" s="23" t="s">
        <v>2</v>
      </c>
      <c r="F271" s="23" t="s">
        <v>4</v>
      </c>
      <c r="G271" s="23" t="s">
        <v>116</v>
      </c>
      <c r="H271" s="23" t="s">
        <v>2</v>
      </c>
      <c r="I271" s="23" t="s">
        <v>298</v>
      </c>
      <c r="J271" s="24"/>
      <c r="K271" s="25">
        <f>K272</f>
        <v>276100.5</v>
      </c>
      <c r="L271" s="17"/>
    </row>
    <row r="272" spans="1:13" s="15" customFormat="1" ht="31.2" x14ac:dyDescent="0.25">
      <c r="A272" s="105"/>
      <c r="B272" s="52" t="s">
        <v>95</v>
      </c>
      <c r="C272" s="41">
        <v>918</v>
      </c>
      <c r="D272" s="24" t="s">
        <v>8</v>
      </c>
      <c r="E272" s="23" t="s">
        <v>2</v>
      </c>
      <c r="F272" s="23" t="s">
        <v>4</v>
      </c>
      <c r="G272" s="23" t="s">
        <v>116</v>
      </c>
      <c r="H272" s="23" t="s">
        <v>2</v>
      </c>
      <c r="I272" s="23" t="s">
        <v>298</v>
      </c>
      <c r="J272" s="24" t="s">
        <v>64</v>
      </c>
      <c r="K272" s="25">
        <f>1597.6+25028.1+234506.2+14968.6</f>
        <v>276100.5</v>
      </c>
      <c r="L272" s="30"/>
      <c r="M272" s="32"/>
    </row>
    <row r="273" spans="1:12" s="15" customFormat="1" ht="16.2" customHeight="1" x14ac:dyDescent="0.25">
      <c r="A273" s="105"/>
      <c r="B273" s="50" t="s">
        <v>310</v>
      </c>
      <c r="C273" s="22">
        <v>918</v>
      </c>
      <c r="D273" s="24" t="s">
        <v>8</v>
      </c>
      <c r="E273" s="24" t="s">
        <v>7</v>
      </c>
      <c r="F273" s="23"/>
      <c r="G273" s="23"/>
      <c r="H273" s="23"/>
      <c r="I273" s="23"/>
      <c r="J273" s="24"/>
      <c r="K273" s="25">
        <f>SUM(K274)</f>
        <v>16.7</v>
      </c>
      <c r="L273" s="17"/>
    </row>
    <row r="274" spans="1:12" s="15" customFormat="1" ht="31.2" customHeight="1" x14ac:dyDescent="0.25">
      <c r="A274" s="105"/>
      <c r="B274" s="50" t="s">
        <v>224</v>
      </c>
      <c r="C274" s="22">
        <v>918</v>
      </c>
      <c r="D274" s="24" t="s">
        <v>8</v>
      </c>
      <c r="E274" s="24" t="s">
        <v>7</v>
      </c>
      <c r="F274" s="23" t="s">
        <v>4</v>
      </c>
      <c r="G274" s="23"/>
      <c r="H274" s="23"/>
      <c r="I274" s="23"/>
      <c r="J274" s="24"/>
      <c r="K274" s="25">
        <f>SUM(K275)</f>
        <v>16.7</v>
      </c>
      <c r="L274" s="17"/>
    </row>
    <row r="275" spans="1:12" s="15" customFormat="1" ht="31.95" customHeight="1" x14ac:dyDescent="0.25">
      <c r="A275" s="105"/>
      <c r="B275" s="50" t="s">
        <v>134</v>
      </c>
      <c r="C275" s="22">
        <v>918</v>
      </c>
      <c r="D275" s="24" t="s">
        <v>8</v>
      </c>
      <c r="E275" s="24" t="s">
        <v>7</v>
      </c>
      <c r="F275" s="23" t="s">
        <v>4</v>
      </c>
      <c r="G275" s="23" t="s">
        <v>116</v>
      </c>
      <c r="H275" s="23"/>
      <c r="I275" s="23"/>
      <c r="J275" s="24"/>
      <c r="K275" s="25">
        <f>SUM(K276)</f>
        <v>16.7</v>
      </c>
      <c r="L275" s="17"/>
    </row>
    <row r="276" spans="1:12" s="15" customFormat="1" ht="33" customHeight="1" x14ac:dyDescent="0.25">
      <c r="A276" s="105"/>
      <c r="B276" s="50" t="s">
        <v>250</v>
      </c>
      <c r="C276" s="22">
        <v>918</v>
      </c>
      <c r="D276" s="24" t="s">
        <v>8</v>
      </c>
      <c r="E276" s="24" t="s">
        <v>7</v>
      </c>
      <c r="F276" s="23" t="s">
        <v>4</v>
      </c>
      <c r="G276" s="23" t="s">
        <v>116</v>
      </c>
      <c r="H276" s="23" t="s">
        <v>4</v>
      </c>
      <c r="I276" s="23"/>
      <c r="J276" s="24"/>
      <c r="K276" s="25">
        <f>SUM(K277)</f>
        <v>16.7</v>
      </c>
      <c r="L276" s="17"/>
    </row>
    <row r="277" spans="1:12" s="15" customFormat="1" ht="16.95" customHeight="1" x14ac:dyDescent="0.25">
      <c r="A277" s="105"/>
      <c r="B277" s="50" t="s">
        <v>312</v>
      </c>
      <c r="C277" s="22">
        <v>918</v>
      </c>
      <c r="D277" s="24" t="s">
        <v>8</v>
      </c>
      <c r="E277" s="24" t="s">
        <v>7</v>
      </c>
      <c r="F277" s="23" t="s">
        <v>4</v>
      </c>
      <c r="G277" s="23" t="s">
        <v>116</v>
      </c>
      <c r="H277" s="23" t="s">
        <v>4</v>
      </c>
      <c r="I277" s="23" t="s">
        <v>311</v>
      </c>
      <c r="J277" s="24"/>
      <c r="K277" s="25">
        <f>SUM(K278)</f>
        <v>16.7</v>
      </c>
      <c r="L277" s="17"/>
    </row>
    <row r="278" spans="1:12" s="15" customFormat="1" ht="31.95" customHeight="1" x14ac:dyDescent="0.25">
      <c r="A278" s="105"/>
      <c r="B278" s="50" t="s">
        <v>159</v>
      </c>
      <c r="C278" s="22">
        <v>918</v>
      </c>
      <c r="D278" s="24" t="s">
        <v>8</v>
      </c>
      <c r="E278" s="24" t="s">
        <v>7</v>
      </c>
      <c r="F278" s="23" t="s">
        <v>4</v>
      </c>
      <c r="G278" s="23" t="s">
        <v>116</v>
      </c>
      <c r="H278" s="23" t="s">
        <v>4</v>
      </c>
      <c r="I278" s="23" t="s">
        <v>311</v>
      </c>
      <c r="J278" s="24" t="s">
        <v>57</v>
      </c>
      <c r="K278" s="25">
        <v>16.7</v>
      </c>
      <c r="L278" s="17"/>
    </row>
    <row r="279" spans="1:12" s="15" customFormat="1" ht="15.6" customHeight="1" x14ac:dyDescent="0.25">
      <c r="A279" s="105"/>
      <c r="B279" s="59" t="s">
        <v>75</v>
      </c>
      <c r="C279" s="41">
        <v>918</v>
      </c>
      <c r="D279" s="23" t="s">
        <v>23</v>
      </c>
      <c r="E279" s="23"/>
      <c r="F279" s="23"/>
      <c r="G279" s="41"/>
      <c r="H279" s="23"/>
      <c r="I279" s="23"/>
      <c r="J279" s="24"/>
      <c r="K279" s="25">
        <f t="shared" ref="K279:K284" si="22">K280</f>
        <v>143931.20000000001</v>
      </c>
      <c r="L279" s="17"/>
    </row>
    <row r="280" spans="1:12" s="15" customFormat="1" ht="16.2" customHeight="1" x14ac:dyDescent="0.25">
      <c r="A280" s="105"/>
      <c r="B280" s="59" t="s">
        <v>341</v>
      </c>
      <c r="C280" s="41">
        <v>918</v>
      </c>
      <c r="D280" s="23" t="s">
        <v>23</v>
      </c>
      <c r="E280" s="23" t="s">
        <v>5</v>
      </c>
      <c r="F280" s="23"/>
      <c r="G280" s="41"/>
      <c r="H280" s="23"/>
      <c r="I280" s="23"/>
      <c r="J280" s="24"/>
      <c r="K280" s="25">
        <f t="shared" si="22"/>
        <v>143931.20000000001</v>
      </c>
      <c r="L280" s="17"/>
    </row>
    <row r="281" spans="1:12" s="15" customFormat="1" ht="33" customHeight="1" x14ac:dyDescent="0.25">
      <c r="A281" s="105"/>
      <c r="B281" s="59" t="s">
        <v>224</v>
      </c>
      <c r="C281" s="41">
        <v>918</v>
      </c>
      <c r="D281" s="23" t="s">
        <v>23</v>
      </c>
      <c r="E281" s="23" t="s">
        <v>5</v>
      </c>
      <c r="F281" s="23" t="s">
        <v>4</v>
      </c>
      <c r="G281" s="41"/>
      <c r="H281" s="23"/>
      <c r="I281" s="23"/>
      <c r="J281" s="24"/>
      <c r="K281" s="25">
        <f t="shared" si="22"/>
        <v>143931.20000000001</v>
      </c>
      <c r="L281" s="17"/>
    </row>
    <row r="282" spans="1:12" s="15" customFormat="1" ht="30.6" customHeight="1" x14ac:dyDescent="0.25">
      <c r="A282" s="105"/>
      <c r="B282" s="59" t="s">
        <v>134</v>
      </c>
      <c r="C282" s="41">
        <v>918</v>
      </c>
      <c r="D282" s="23" t="s">
        <v>23</v>
      </c>
      <c r="E282" s="23" t="s">
        <v>5</v>
      </c>
      <c r="F282" s="23" t="s">
        <v>4</v>
      </c>
      <c r="G282" s="41">
        <v>1</v>
      </c>
      <c r="H282" s="23"/>
      <c r="I282" s="23"/>
      <c r="J282" s="24"/>
      <c r="K282" s="25">
        <f t="shared" si="22"/>
        <v>143931.20000000001</v>
      </c>
      <c r="L282" s="17"/>
    </row>
    <row r="283" spans="1:12" s="15" customFormat="1" ht="48.6" customHeight="1" x14ac:dyDescent="0.25">
      <c r="A283" s="105"/>
      <c r="B283" s="62" t="s">
        <v>135</v>
      </c>
      <c r="C283" s="41">
        <v>918</v>
      </c>
      <c r="D283" s="23" t="s">
        <v>23</v>
      </c>
      <c r="E283" s="23" t="s">
        <v>5</v>
      </c>
      <c r="F283" s="23" t="s">
        <v>4</v>
      </c>
      <c r="G283" s="41">
        <v>1</v>
      </c>
      <c r="H283" s="23" t="s">
        <v>2</v>
      </c>
      <c r="I283" s="23"/>
      <c r="J283" s="24"/>
      <c r="K283" s="25">
        <f>K284+K286</f>
        <v>143931.20000000001</v>
      </c>
      <c r="L283" s="17"/>
    </row>
    <row r="284" spans="1:12" s="15" customFormat="1" ht="81" customHeight="1" x14ac:dyDescent="0.25">
      <c r="A284" s="105"/>
      <c r="B284" s="50" t="s">
        <v>371</v>
      </c>
      <c r="C284" s="41">
        <v>918</v>
      </c>
      <c r="D284" s="23" t="s">
        <v>23</v>
      </c>
      <c r="E284" s="23" t="s">
        <v>5</v>
      </c>
      <c r="F284" s="23" t="s">
        <v>4</v>
      </c>
      <c r="G284" s="23" t="s">
        <v>116</v>
      </c>
      <c r="H284" s="23" t="s">
        <v>2</v>
      </c>
      <c r="I284" s="23" t="s">
        <v>298</v>
      </c>
      <c r="J284" s="24"/>
      <c r="K284" s="25">
        <f t="shared" si="22"/>
        <v>140870.70000000001</v>
      </c>
      <c r="L284" s="17"/>
    </row>
    <row r="285" spans="1:12" s="15" customFormat="1" ht="28.95" customHeight="1" x14ac:dyDescent="0.25">
      <c r="A285" s="105"/>
      <c r="B285" s="59" t="s">
        <v>95</v>
      </c>
      <c r="C285" s="41">
        <v>918</v>
      </c>
      <c r="D285" s="23" t="s">
        <v>23</v>
      </c>
      <c r="E285" s="23" t="s">
        <v>5</v>
      </c>
      <c r="F285" s="23" t="s">
        <v>4</v>
      </c>
      <c r="G285" s="23" t="s">
        <v>116</v>
      </c>
      <c r="H285" s="23" t="s">
        <v>2</v>
      </c>
      <c r="I285" s="23" t="s">
        <v>298</v>
      </c>
      <c r="J285" s="24" t="s">
        <v>64</v>
      </c>
      <c r="K285" s="25">
        <f>150518+9607.6-18099.6-1155.3</f>
        <v>140870.70000000001</v>
      </c>
      <c r="L285" s="17"/>
    </row>
    <row r="286" spans="1:12" s="15" customFormat="1" ht="93.6" x14ac:dyDescent="0.25">
      <c r="A286" s="105"/>
      <c r="B286" s="62" t="s">
        <v>372</v>
      </c>
      <c r="C286" s="41">
        <v>918</v>
      </c>
      <c r="D286" s="23" t="s">
        <v>23</v>
      </c>
      <c r="E286" s="23" t="s">
        <v>5</v>
      </c>
      <c r="F286" s="23" t="s">
        <v>4</v>
      </c>
      <c r="G286" s="41">
        <v>1</v>
      </c>
      <c r="H286" s="23" t="s">
        <v>2</v>
      </c>
      <c r="I286" s="23" t="s">
        <v>366</v>
      </c>
      <c r="J286" s="23"/>
      <c r="K286" s="25">
        <f>K287</f>
        <v>3060.5</v>
      </c>
      <c r="L286" s="17"/>
    </row>
    <row r="287" spans="1:12" s="15" customFormat="1" ht="32.4" customHeight="1" x14ac:dyDescent="0.25">
      <c r="A287" s="106"/>
      <c r="B287" s="59" t="s">
        <v>95</v>
      </c>
      <c r="C287" s="41">
        <v>918</v>
      </c>
      <c r="D287" s="23" t="s">
        <v>23</v>
      </c>
      <c r="E287" s="23" t="s">
        <v>5</v>
      </c>
      <c r="F287" s="23" t="s">
        <v>4</v>
      </c>
      <c r="G287" s="41">
        <v>1</v>
      </c>
      <c r="H287" s="23" t="s">
        <v>2</v>
      </c>
      <c r="I287" s="23" t="s">
        <v>366</v>
      </c>
      <c r="J287" s="23" t="s">
        <v>64</v>
      </c>
      <c r="K287" s="25">
        <f>12668.1-9607.6</f>
        <v>3060.5</v>
      </c>
      <c r="L287" s="17"/>
    </row>
    <row r="288" spans="1:12" s="15" customFormat="1" ht="31.5" customHeight="1" x14ac:dyDescent="0.25">
      <c r="A288" s="104">
        <v>6</v>
      </c>
      <c r="B288" s="50" t="s">
        <v>52</v>
      </c>
      <c r="C288" s="22">
        <v>920</v>
      </c>
      <c r="D288" s="24"/>
      <c r="E288" s="24"/>
      <c r="F288" s="24"/>
      <c r="G288" s="22"/>
      <c r="H288" s="24"/>
      <c r="I288" s="24"/>
      <c r="J288" s="24"/>
      <c r="K288" s="25">
        <f>SUM(K289+K349)</f>
        <v>83492.900000000009</v>
      </c>
      <c r="L288" s="17"/>
    </row>
    <row r="289" spans="1:12" s="15" customFormat="1" x14ac:dyDescent="0.25">
      <c r="A289" s="105"/>
      <c r="B289" s="50" t="s">
        <v>14</v>
      </c>
      <c r="C289" s="22">
        <v>920</v>
      </c>
      <c r="D289" s="24" t="s">
        <v>5</v>
      </c>
      <c r="E289" s="24"/>
      <c r="F289" s="24"/>
      <c r="G289" s="22"/>
      <c r="H289" s="24"/>
      <c r="I289" s="24"/>
      <c r="J289" s="24"/>
      <c r="K289" s="25">
        <f>SUM(K290)</f>
        <v>83471.900000000009</v>
      </c>
      <c r="L289" s="17"/>
    </row>
    <row r="290" spans="1:12" s="15" customFormat="1" ht="33.6" customHeight="1" x14ac:dyDescent="0.25">
      <c r="A290" s="105"/>
      <c r="B290" s="50" t="s">
        <v>300</v>
      </c>
      <c r="C290" s="22">
        <v>920</v>
      </c>
      <c r="D290" s="24" t="s">
        <v>5</v>
      </c>
      <c r="E290" s="23" t="s">
        <v>21</v>
      </c>
      <c r="F290" s="24"/>
      <c r="G290" s="22"/>
      <c r="H290" s="24"/>
      <c r="I290" s="24"/>
      <c r="J290" s="24"/>
      <c r="K290" s="25">
        <f>SUM(K291)</f>
        <v>83471.900000000009</v>
      </c>
      <c r="L290" s="17"/>
    </row>
    <row r="291" spans="1:12" s="15" customFormat="1" ht="31.2" x14ac:dyDescent="0.25">
      <c r="A291" s="105"/>
      <c r="B291" s="52" t="s">
        <v>181</v>
      </c>
      <c r="C291" s="22">
        <v>920</v>
      </c>
      <c r="D291" s="24" t="s">
        <v>5</v>
      </c>
      <c r="E291" s="23" t="s">
        <v>21</v>
      </c>
      <c r="F291" s="24" t="s">
        <v>40</v>
      </c>
      <c r="G291" s="22"/>
      <c r="H291" s="24"/>
      <c r="I291" s="24"/>
      <c r="J291" s="24"/>
      <c r="K291" s="25">
        <f>SUM(K292+K322+K332)</f>
        <v>83471.900000000009</v>
      </c>
      <c r="L291" s="17"/>
    </row>
    <row r="292" spans="1:12" s="15" customFormat="1" ht="31.2" x14ac:dyDescent="0.25">
      <c r="A292" s="105"/>
      <c r="B292" s="52" t="s">
        <v>225</v>
      </c>
      <c r="C292" s="22">
        <v>920</v>
      </c>
      <c r="D292" s="24" t="s">
        <v>5</v>
      </c>
      <c r="E292" s="23" t="s">
        <v>21</v>
      </c>
      <c r="F292" s="24" t="s">
        <v>40</v>
      </c>
      <c r="G292" s="22">
        <v>1</v>
      </c>
      <c r="H292" s="24"/>
      <c r="I292" s="24"/>
      <c r="J292" s="24"/>
      <c r="K292" s="25">
        <f>SUM(K293+K313)</f>
        <v>52793.100000000006</v>
      </c>
      <c r="L292" s="17"/>
    </row>
    <row r="293" spans="1:12" s="15" customFormat="1" ht="31.2" x14ac:dyDescent="0.25">
      <c r="A293" s="105"/>
      <c r="B293" s="52" t="s">
        <v>161</v>
      </c>
      <c r="C293" s="22">
        <v>920</v>
      </c>
      <c r="D293" s="24" t="s">
        <v>5</v>
      </c>
      <c r="E293" s="23" t="s">
        <v>21</v>
      </c>
      <c r="F293" s="24" t="s">
        <v>40</v>
      </c>
      <c r="G293" s="22">
        <v>1</v>
      </c>
      <c r="H293" s="24" t="s">
        <v>2</v>
      </c>
      <c r="I293" s="24"/>
      <c r="J293" s="24"/>
      <c r="K293" s="25">
        <f>SUM(K294+K308+K298+K302+K306+K311)</f>
        <v>48435.3</v>
      </c>
      <c r="L293" s="17"/>
    </row>
    <row r="294" spans="1:12" s="15" customFormat="1" ht="46.8" x14ac:dyDescent="0.25">
      <c r="A294" s="105"/>
      <c r="B294" s="52" t="s">
        <v>84</v>
      </c>
      <c r="C294" s="22">
        <v>920</v>
      </c>
      <c r="D294" s="24" t="s">
        <v>5</v>
      </c>
      <c r="E294" s="23" t="s">
        <v>21</v>
      </c>
      <c r="F294" s="24" t="s">
        <v>40</v>
      </c>
      <c r="G294" s="22">
        <v>1</v>
      </c>
      <c r="H294" s="24" t="s">
        <v>2</v>
      </c>
      <c r="I294" s="24" t="s">
        <v>111</v>
      </c>
      <c r="J294" s="24"/>
      <c r="K294" s="25">
        <f t="shared" ref="K294" si="23">SUM(K295:K297)</f>
        <v>9751.6</v>
      </c>
      <c r="L294" s="17"/>
    </row>
    <row r="295" spans="1:12" s="15" customFormat="1" ht="31.2" customHeight="1" x14ac:dyDescent="0.25">
      <c r="A295" s="105"/>
      <c r="B295" s="50" t="s">
        <v>54</v>
      </c>
      <c r="C295" s="22">
        <v>920</v>
      </c>
      <c r="D295" s="24" t="s">
        <v>5</v>
      </c>
      <c r="E295" s="23" t="s">
        <v>21</v>
      </c>
      <c r="F295" s="24" t="s">
        <v>40</v>
      </c>
      <c r="G295" s="22">
        <v>1</v>
      </c>
      <c r="H295" s="24" t="s">
        <v>2</v>
      </c>
      <c r="I295" s="24" t="s">
        <v>111</v>
      </c>
      <c r="J295" s="24" t="s">
        <v>55</v>
      </c>
      <c r="K295" s="25">
        <v>7508.3</v>
      </c>
      <c r="L295" s="17"/>
    </row>
    <row r="296" spans="1:12" s="15" customFormat="1" ht="33" customHeight="1" x14ac:dyDescent="0.25">
      <c r="A296" s="105"/>
      <c r="B296" s="50" t="s">
        <v>159</v>
      </c>
      <c r="C296" s="22">
        <v>920</v>
      </c>
      <c r="D296" s="24" t="s">
        <v>5</v>
      </c>
      <c r="E296" s="23" t="s">
        <v>21</v>
      </c>
      <c r="F296" s="24" t="s">
        <v>40</v>
      </c>
      <c r="G296" s="22">
        <v>1</v>
      </c>
      <c r="H296" s="24" t="s">
        <v>2</v>
      </c>
      <c r="I296" s="24" t="s">
        <v>111</v>
      </c>
      <c r="J296" s="24" t="s">
        <v>57</v>
      </c>
      <c r="K296" s="25">
        <v>2183.6999999999998</v>
      </c>
      <c r="L296" s="17"/>
    </row>
    <row r="297" spans="1:12" s="15" customFormat="1" ht="17.399999999999999" customHeight="1" x14ac:dyDescent="0.25">
      <c r="A297" s="105"/>
      <c r="B297" s="50" t="s">
        <v>59</v>
      </c>
      <c r="C297" s="22">
        <v>920</v>
      </c>
      <c r="D297" s="24" t="s">
        <v>5</v>
      </c>
      <c r="E297" s="23" t="s">
        <v>21</v>
      </c>
      <c r="F297" s="24" t="s">
        <v>40</v>
      </c>
      <c r="G297" s="22">
        <v>1</v>
      </c>
      <c r="H297" s="24" t="s">
        <v>2</v>
      </c>
      <c r="I297" s="24" t="s">
        <v>111</v>
      </c>
      <c r="J297" s="24" t="s">
        <v>60</v>
      </c>
      <c r="K297" s="25">
        <v>59.6</v>
      </c>
      <c r="L297" s="17"/>
    </row>
    <row r="298" spans="1:12" s="15" customFormat="1" ht="63.6" customHeight="1" x14ac:dyDescent="0.25">
      <c r="A298" s="105"/>
      <c r="B298" s="50" t="s">
        <v>201</v>
      </c>
      <c r="C298" s="22">
        <v>920</v>
      </c>
      <c r="D298" s="24" t="s">
        <v>5</v>
      </c>
      <c r="E298" s="23" t="s">
        <v>21</v>
      </c>
      <c r="F298" s="24" t="s">
        <v>40</v>
      </c>
      <c r="G298" s="22">
        <v>1</v>
      </c>
      <c r="H298" s="24" t="s">
        <v>2</v>
      </c>
      <c r="I298" s="24" t="s">
        <v>200</v>
      </c>
      <c r="J298" s="24"/>
      <c r="K298" s="25">
        <f>SUM(K299:K301)</f>
        <v>21352</v>
      </c>
      <c r="L298" s="17"/>
    </row>
    <row r="299" spans="1:12" s="15" customFormat="1" ht="31.2" x14ac:dyDescent="0.25">
      <c r="A299" s="105"/>
      <c r="B299" s="50" t="s">
        <v>54</v>
      </c>
      <c r="C299" s="22">
        <v>920</v>
      </c>
      <c r="D299" s="24" t="s">
        <v>5</v>
      </c>
      <c r="E299" s="23" t="s">
        <v>21</v>
      </c>
      <c r="F299" s="24" t="s">
        <v>40</v>
      </c>
      <c r="G299" s="22">
        <v>1</v>
      </c>
      <c r="H299" s="24" t="s">
        <v>2</v>
      </c>
      <c r="I299" s="24" t="s">
        <v>200</v>
      </c>
      <c r="J299" s="24" t="s">
        <v>55</v>
      </c>
      <c r="K299" s="25">
        <v>17103.5</v>
      </c>
      <c r="L299" s="17"/>
    </row>
    <row r="300" spans="1:12" s="15" customFormat="1" ht="31.2" x14ac:dyDescent="0.25">
      <c r="A300" s="105"/>
      <c r="B300" s="50" t="s">
        <v>159</v>
      </c>
      <c r="C300" s="22">
        <v>920</v>
      </c>
      <c r="D300" s="24" t="s">
        <v>5</v>
      </c>
      <c r="E300" s="23" t="s">
        <v>21</v>
      </c>
      <c r="F300" s="24" t="s">
        <v>40</v>
      </c>
      <c r="G300" s="22">
        <v>1</v>
      </c>
      <c r="H300" s="24" t="s">
        <v>2</v>
      </c>
      <c r="I300" s="24" t="s">
        <v>200</v>
      </c>
      <c r="J300" s="24" t="s">
        <v>57</v>
      </c>
      <c r="K300" s="25">
        <v>4112.6000000000004</v>
      </c>
      <c r="L300" s="17"/>
    </row>
    <row r="301" spans="1:12" s="15" customFormat="1" x14ac:dyDescent="0.25">
      <c r="A301" s="105"/>
      <c r="B301" s="50" t="s">
        <v>59</v>
      </c>
      <c r="C301" s="22">
        <v>920</v>
      </c>
      <c r="D301" s="24" t="s">
        <v>5</v>
      </c>
      <c r="E301" s="23" t="s">
        <v>21</v>
      </c>
      <c r="F301" s="24" t="s">
        <v>40</v>
      </c>
      <c r="G301" s="22">
        <v>1</v>
      </c>
      <c r="H301" s="24" t="s">
        <v>2</v>
      </c>
      <c r="I301" s="24" t="s">
        <v>200</v>
      </c>
      <c r="J301" s="24" t="s">
        <v>60</v>
      </c>
      <c r="K301" s="25">
        <v>135.9</v>
      </c>
      <c r="L301" s="17"/>
    </row>
    <row r="302" spans="1:12" s="15" customFormat="1" ht="46.95" customHeight="1" x14ac:dyDescent="0.25">
      <c r="A302" s="105"/>
      <c r="B302" s="50" t="s">
        <v>202</v>
      </c>
      <c r="C302" s="22">
        <v>920</v>
      </c>
      <c r="D302" s="24" t="s">
        <v>5</v>
      </c>
      <c r="E302" s="23" t="s">
        <v>21</v>
      </c>
      <c r="F302" s="24" t="s">
        <v>40</v>
      </c>
      <c r="G302" s="22">
        <v>1</v>
      </c>
      <c r="H302" s="24" t="s">
        <v>2</v>
      </c>
      <c r="I302" s="24" t="s">
        <v>203</v>
      </c>
      <c r="J302" s="24"/>
      <c r="K302" s="25">
        <f>K303+K304+K305</f>
        <v>7102.9</v>
      </c>
      <c r="L302" s="17"/>
    </row>
    <row r="303" spans="1:12" s="15" customFormat="1" ht="31.2" x14ac:dyDescent="0.25">
      <c r="A303" s="105"/>
      <c r="B303" s="50" t="s">
        <v>54</v>
      </c>
      <c r="C303" s="22">
        <v>920</v>
      </c>
      <c r="D303" s="24" t="s">
        <v>5</v>
      </c>
      <c r="E303" s="23" t="s">
        <v>21</v>
      </c>
      <c r="F303" s="24" t="s">
        <v>40</v>
      </c>
      <c r="G303" s="22">
        <v>1</v>
      </c>
      <c r="H303" s="24" t="s">
        <v>2</v>
      </c>
      <c r="I303" s="24" t="s">
        <v>203</v>
      </c>
      <c r="J303" s="24" t="s">
        <v>55</v>
      </c>
      <c r="K303" s="25">
        <v>5922</v>
      </c>
      <c r="L303" s="17"/>
    </row>
    <row r="304" spans="1:12" s="15" customFormat="1" ht="31.2" x14ac:dyDescent="0.25">
      <c r="A304" s="105"/>
      <c r="B304" s="50" t="s">
        <v>159</v>
      </c>
      <c r="C304" s="22">
        <v>920</v>
      </c>
      <c r="D304" s="24" t="s">
        <v>5</v>
      </c>
      <c r="E304" s="23" t="s">
        <v>21</v>
      </c>
      <c r="F304" s="24" t="s">
        <v>40</v>
      </c>
      <c r="G304" s="22">
        <v>1</v>
      </c>
      <c r="H304" s="24" t="s">
        <v>2</v>
      </c>
      <c r="I304" s="24" t="s">
        <v>203</v>
      </c>
      <c r="J304" s="24" t="s">
        <v>57</v>
      </c>
      <c r="K304" s="25">
        <v>1046.7</v>
      </c>
      <c r="L304" s="17"/>
    </row>
    <row r="305" spans="1:12" s="15" customFormat="1" ht="16.95" customHeight="1" x14ac:dyDescent="0.25">
      <c r="A305" s="105"/>
      <c r="B305" s="50" t="s">
        <v>59</v>
      </c>
      <c r="C305" s="22">
        <v>920</v>
      </c>
      <c r="D305" s="24" t="s">
        <v>5</v>
      </c>
      <c r="E305" s="23" t="s">
        <v>21</v>
      </c>
      <c r="F305" s="24" t="s">
        <v>40</v>
      </c>
      <c r="G305" s="22">
        <v>1</v>
      </c>
      <c r="H305" s="24" t="s">
        <v>2</v>
      </c>
      <c r="I305" s="24" t="s">
        <v>203</v>
      </c>
      <c r="J305" s="24" t="s">
        <v>60</v>
      </c>
      <c r="K305" s="25">
        <v>134.19999999999999</v>
      </c>
      <c r="L305" s="17"/>
    </row>
    <row r="306" spans="1:12" s="15" customFormat="1" ht="47.4" customHeight="1" x14ac:dyDescent="0.25">
      <c r="A306" s="105"/>
      <c r="B306" s="50" t="s">
        <v>334</v>
      </c>
      <c r="C306" s="22">
        <v>920</v>
      </c>
      <c r="D306" s="24" t="s">
        <v>5</v>
      </c>
      <c r="E306" s="23" t="s">
        <v>21</v>
      </c>
      <c r="F306" s="24" t="s">
        <v>40</v>
      </c>
      <c r="G306" s="22">
        <v>1</v>
      </c>
      <c r="H306" s="24" t="s">
        <v>2</v>
      </c>
      <c r="I306" s="24" t="s">
        <v>207</v>
      </c>
      <c r="J306" s="24"/>
      <c r="K306" s="25">
        <f>SUM(K307)</f>
        <v>1283.0999999999999</v>
      </c>
      <c r="L306" s="17"/>
    </row>
    <row r="307" spans="1:12" s="15" customFormat="1" ht="31.2" x14ac:dyDescent="0.25">
      <c r="A307" s="105"/>
      <c r="B307" s="50" t="s">
        <v>159</v>
      </c>
      <c r="C307" s="22">
        <v>920</v>
      </c>
      <c r="D307" s="24" t="s">
        <v>5</v>
      </c>
      <c r="E307" s="23" t="s">
        <v>21</v>
      </c>
      <c r="F307" s="24" t="s">
        <v>40</v>
      </c>
      <c r="G307" s="22">
        <v>1</v>
      </c>
      <c r="H307" s="24" t="s">
        <v>2</v>
      </c>
      <c r="I307" s="24" t="s">
        <v>207</v>
      </c>
      <c r="J307" s="24" t="s">
        <v>57</v>
      </c>
      <c r="K307" s="25">
        <f>762.7+520.4</f>
        <v>1283.0999999999999</v>
      </c>
      <c r="L307" s="17"/>
    </row>
    <row r="308" spans="1:12" s="15" customFormat="1" ht="62.4" x14ac:dyDescent="0.25">
      <c r="A308" s="105"/>
      <c r="B308" s="61" t="s">
        <v>289</v>
      </c>
      <c r="C308" s="22">
        <v>920</v>
      </c>
      <c r="D308" s="24" t="s">
        <v>5</v>
      </c>
      <c r="E308" s="23" t="s">
        <v>21</v>
      </c>
      <c r="F308" s="23" t="s">
        <v>40</v>
      </c>
      <c r="G308" s="23" t="s">
        <v>116</v>
      </c>
      <c r="H308" s="23" t="s">
        <v>2</v>
      </c>
      <c r="I308" s="23" t="s">
        <v>174</v>
      </c>
      <c r="J308" s="24"/>
      <c r="K308" s="25">
        <f>SUM(K309:K310)</f>
        <v>8945.7000000000007</v>
      </c>
      <c r="L308" s="17"/>
    </row>
    <row r="309" spans="1:12" s="15" customFormat="1" ht="31.2" x14ac:dyDescent="0.25">
      <c r="A309" s="105"/>
      <c r="B309" s="50" t="s">
        <v>159</v>
      </c>
      <c r="C309" s="22">
        <v>920</v>
      </c>
      <c r="D309" s="24" t="s">
        <v>5</v>
      </c>
      <c r="E309" s="23" t="s">
        <v>21</v>
      </c>
      <c r="F309" s="23" t="s">
        <v>40</v>
      </c>
      <c r="G309" s="23" t="s">
        <v>116</v>
      </c>
      <c r="H309" s="23" t="s">
        <v>2</v>
      </c>
      <c r="I309" s="23" t="s">
        <v>174</v>
      </c>
      <c r="J309" s="24" t="s">
        <v>57</v>
      </c>
      <c r="K309" s="25">
        <v>4918.8999999999996</v>
      </c>
      <c r="L309" s="17"/>
    </row>
    <row r="310" spans="1:12" s="15" customFormat="1" ht="18.75" customHeight="1" x14ac:dyDescent="0.25">
      <c r="A310" s="105"/>
      <c r="B310" s="50" t="s">
        <v>22</v>
      </c>
      <c r="C310" s="22">
        <v>920</v>
      </c>
      <c r="D310" s="24" t="s">
        <v>5</v>
      </c>
      <c r="E310" s="23" t="s">
        <v>21</v>
      </c>
      <c r="F310" s="23" t="s">
        <v>40</v>
      </c>
      <c r="G310" s="23" t="s">
        <v>116</v>
      </c>
      <c r="H310" s="23" t="s">
        <v>2</v>
      </c>
      <c r="I310" s="23" t="s">
        <v>174</v>
      </c>
      <c r="J310" s="24" t="s">
        <v>69</v>
      </c>
      <c r="K310" s="25">
        <v>4026.8</v>
      </c>
      <c r="L310" s="17"/>
    </row>
    <row r="311" spans="1:12" s="15" customFormat="1" x14ac:dyDescent="0.25">
      <c r="A311" s="105"/>
      <c r="B311" s="50" t="s">
        <v>297</v>
      </c>
      <c r="C311" s="22">
        <v>920</v>
      </c>
      <c r="D311" s="24" t="s">
        <v>5</v>
      </c>
      <c r="E311" s="23" t="s">
        <v>21</v>
      </c>
      <c r="F311" s="23" t="s">
        <v>40</v>
      </c>
      <c r="G311" s="23" t="s">
        <v>116</v>
      </c>
      <c r="H311" s="23" t="s">
        <v>2</v>
      </c>
      <c r="I311" s="23" t="s">
        <v>296</v>
      </c>
      <c r="J311" s="24"/>
      <c r="K311" s="25">
        <f>SUM(K312)</f>
        <v>0</v>
      </c>
      <c r="L311" s="17"/>
    </row>
    <row r="312" spans="1:12" s="15" customFormat="1" ht="31.2" x14ac:dyDescent="0.25">
      <c r="A312" s="105"/>
      <c r="B312" s="50" t="s">
        <v>54</v>
      </c>
      <c r="C312" s="22">
        <v>920</v>
      </c>
      <c r="D312" s="24" t="s">
        <v>5</v>
      </c>
      <c r="E312" s="23" t="s">
        <v>21</v>
      </c>
      <c r="F312" s="23" t="s">
        <v>40</v>
      </c>
      <c r="G312" s="23" t="s">
        <v>116</v>
      </c>
      <c r="H312" s="23" t="s">
        <v>2</v>
      </c>
      <c r="I312" s="23" t="s">
        <v>296</v>
      </c>
      <c r="J312" s="24" t="s">
        <v>55</v>
      </c>
      <c r="K312" s="25"/>
      <c r="L312" s="17"/>
    </row>
    <row r="313" spans="1:12" s="15" customFormat="1" ht="31.2" x14ac:dyDescent="0.25">
      <c r="A313" s="105"/>
      <c r="B313" s="50" t="s">
        <v>136</v>
      </c>
      <c r="C313" s="22">
        <v>920</v>
      </c>
      <c r="D313" s="24" t="s">
        <v>5</v>
      </c>
      <c r="E313" s="23" t="s">
        <v>21</v>
      </c>
      <c r="F313" s="24" t="s">
        <v>40</v>
      </c>
      <c r="G313" s="22">
        <v>1</v>
      </c>
      <c r="H313" s="24" t="s">
        <v>4</v>
      </c>
      <c r="I313" s="24"/>
      <c r="J313" s="24"/>
      <c r="K313" s="25">
        <f>SUM(K314+K318+K320)</f>
        <v>4357.8</v>
      </c>
      <c r="L313" s="17"/>
    </row>
    <row r="314" spans="1:12" s="15" customFormat="1" x14ac:dyDescent="0.25">
      <c r="A314" s="105"/>
      <c r="B314" s="50" t="s">
        <v>53</v>
      </c>
      <c r="C314" s="22">
        <v>920</v>
      </c>
      <c r="D314" s="24" t="s">
        <v>5</v>
      </c>
      <c r="E314" s="23" t="s">
        <v>21</v>
      </c>
      <c r="F314" s="24" t="s">
        <v>40</v>
      </c>
      <c r="G314" s="22">
        <v>1</v>
      </c>
      <c r="H314" s="24" t="s">
        <v>4</v>
      </c>
      <c r="I314" s="24" t="s">
        <v>99</v>
      </c>
      <c r="J314" s="24"/>
      <c r="K314" s="25">
        <f>SUM(K315:K317)</f>
        <v>4226.8999999999996</v>
      </c>
      <c r="L314" s="17"/>
    </row>
    <row r="315" spans="1:12" s="15" customFormat="1" ht="33" customHeight="1" x14ac:dyDescent="0.25">
      <c r="A315" s="105"/>
      <c r="B315" s="50" t="s">
        <v>54</v>
      </c>
      <c r="C315" s="22">
        <v>920</v>
      </c>
      <c r="D315" s="24" t="s">
        <v>5</v>
      </c>
      <c r="E315" s="23" t="s">
        <v>21</v>
      </c>
      <c r="F315" s="24" t="s">
        <v>40</v>
      </c>
      <c r="G315" s="22">
        <v>1</v>
      </c>
      <c r="H315" s="24" t="s">
        <v>4</v>
      </c>
      <c r="I315" s="24" t="s">
        <v>99</v>
      </c>
      <c r="J315" s="24" t="s">
        <v>55</v>
      </c>
      <c r="K315" s="25">
        <v>4064.1</v>
      </c>
      <c r="L315" s="17"/>
    </row>
    <row r="316" spans="1:12" s="15" customFormat="1" ht="31.2" x14ac:dyDescent="0.25">
      <c r="A316" s="105"/>
      <c r="B316" s="50" t="s">
        <v>159</v>
      </c>
      <c r="C316" s="22">
        <v>920</v>
      </c>
      <c r="D316" s="24" t="s">
        <v>5</v>
      </c>
      <c r="E316" s="23" t="s">
        <v>21</v>
      </c>
      <c r="F316" s="24" t="s">
        <v>40</v>
      </c>
      <c r="G316" s="22">
        <v>1</v>
      </c>
      <c r="H316" s="24" t="s">
        <v>4</v>
      </c>
      <c r="I316" s="24" t="s">
        <v>99</v>
      </c>
      <c r="J316" s="24" t="s">
        <v>57</v>
      </c>
      <c r="K316" s="25">
        <v>162.80000000000001</v>
      </c>
      <c r="L316" s="17"/>
    </row>
    <row r="317" spans="1:12" s="15" customFormat="1" x14ac:dyDescent="0.25">
      <c r="A317" s="105"/>
      <c r="B317" s="50" t="s">
        <v>59</v>
      </c>
      <c r="C317" s="22">
        <v>920</v>
      </c>
      <c r="D317" s="24" t="s">
        <v>5</v>
      </c>
      <c r="E317" s="23" t="s">
        <v>21</v>
      </c>
      <c r="F317" s="24" t="s">
        <v>40</v>
      </c>
      <c r="G317" s="22">
        <v>1</v>
      </c>
      <c r="H317" s="24" t="s">
        <v>4</v>
      </c>
      <c r="I317" s="24" t="s">
        <v>99</v>
      </c>
      <c r="J317" s="24" t="s">
        <v>60</v>
      </c>
      <c r="K317" s="25"/>
      <c r="L317" s="17"/>
    </row>
    <row r="318" spans="1:12" s="15" customFormat="1" x14ac:dyDescent="0.25">
      <c r="A318" s="105"/>
      <c r="B318" s="50" t="s">
        <v>309</v>
      </c>
      <c r="C318" s="22">
        <v>920</v>
      </c>
      <c r="D318" s="23" t="s">
        <v>5</v>
      </c>
      <c r="E318" s="23" t="s">
        <v>21</v>
      </c>
      <c r="F318" s="23" t="s">
        <v>40</v>
      </c>
      <c r="G318" s="41">
        <v>1</v>
      </c>
      <c r="H318" s="23" t="s">
        <v>4</v>
      </c>
      <c r="I318" s="23" t="s">
        <v>308</v>
      </c>
      <c r="J318" s="23"/>
      <c r="K318" s="25">
        <f>K319</f>
        <v>16.3</v>
      </c>
      <c r="L318" s="17"/>
    </row>
    <row r="319" spans="1:12" s="15" customFormat="1" ht="32.4" customHeight="1" x14ac:dyDescent="0.25">
      <c r="A319" s="105"/>
      <c r="B319" s="50" t="s">
        <v>159</v>
      </c>
      <c r="C319" s="22">
        <v>920</v>
      </c>
      <c r="D319" s="23" t="s">
        <v>5</v>
      </c>
      <c r="E319" s="23" t="s">
        <v>21</v>
      </c>
      <c r="F319" s="23" t="s">
        <v>40</v>
      </c>
      <c r="G319" s="41">
        <v>1</v>
      </c>
      <c r="H319" s="23" t="s">
        <v>4</v>
      </c>
      <c r="I319" s="23" t="s">
        <v>308</v>
      </c>
      <c r="J319" s="23" t="s">
        <v>57</v>
      </c>
      <c r="K319" s="25">
        <v>16.3</v>
      </c>
      <c r="L319" s="17"/>
    </row>
    <row r="320" spans="1:12" s="15" customFormat="1" ht="31.2" x14ac:dyDescent="0.25">
      <c r="A320" s="105"/>
      <c r="B320" s="53" t="s">
        <v>316</v>
      </c>
      <c r="C320" s="22">
        <v>920</v>
      </c>
      <c r="D320" s="23" t="s">
        <v>5</v>
      </c>
      <c r="E320" s="23" t="s">
        <v>21</v>
      </c>
      <c r="F320" s="23" t="s">
        <v>40</v>
      </c>
      <c r="G320" s="23" t="s">
        <v>116</v>
      </c>
      <c r="H320" s="23" t="s">
        <v>4</v>
      </c>
      <c r="I320" s="23" t="s">
        <v>315</v>
      </c>
      <c r="J320" s="23"/>
      <c r="K320" s="25">
        <f>K321</f>
        <v>114.6</v>
      </c>
      <c r="L320" s="17"/>
    </row>
    <row r="321" spans="1:12" s="15" customFormat="1" ht="31.2" x14ac:dyDescent="0.25">
      <c r="A321" s="105"/>
      <c r="B321" s="50" t="s">
        <v>159</v>
      </c>
      <c r="C321" s="22">
        <v>920</v>
      </c>
      <c r="D321" s="23" t="s">
        <v>5</v>
      </c>
      <c r="E321" s="23" t="s">
        <v>21</v>
      </c>
      <c r="F321" s="23" t="s">
        <v>40</v>
      </c>
      <c r="G321" s="23" t="s">
        <v>116</v>
      </c>
      <c r="H321" s="23" t="s">
        <v>4</v>
      </c>
      <c r="I321" s="23" t="s">
        <v>315</v>
      </c>
      <c r="J321" s="23" t="s">
        <v>57</v>
      </c>
      <c r="K321" s="25">
        <v>114.6</v>
      </c>
      <c r="L321" s="17"/>
    </row>
    <row r="322" spans="1:12" s="15" customFormat="1" ht="19.2" customHeight="1" x14ac:dyDescent="0.25">
      <c r="A322" s="105"/>
      <c r="B322" s="52" t="s">
        <v>226</v>
      </c>
      <c r="C322" s="22">
        <v>920</v>
      </c>
      <c r="D322" s="24" t="s">
        <v>5</v>
      </c>
      <c r="E322" s="23" t="s">
        <v>21</v>
      </c>
      <c r="F322" s="24" t="s">
        <v>40</v>
      </c>
      <c r="G322" s="22">
        <v>2</v>
      </c>
      <c r="H322" s="24"/>
      <c r="I322" s="24"/>
      <c r="J322" s="24"/>
      <c r="K322" s="25">
        <f>SUM(K323)</f>
        <v>8076.2</v>
      </c>
      <c r="L322" s="17"/>
    </row>
    <row r="323" spans="1:12" s="15" customFormat="1" ht="49.95" customHeight="1" x14ac:dyDescent="0.25">
      <c r="A323" s="105"/>
      <c r="B323" s="52" t="s">
        <v>137</v>
      </c>
      <c r="C323" s="22">
        <v>920</v>
      </c>
      <c r="D323" s="24" t="s">
        <v>5</v>
      </c>
      <c r="E323" s="23" t="s">
        <v>21</v>
      </c>
      <c r="F323" s="24" t="s">
        <v>40</v>
      </c>
      <c r="G323" s="22">
        <v>2</v>
      </c>
      <c r="H323" s="24" t="s">
        <v>2</v>
      </c>
      <c r="I323" s="24"/>
      <c r="J323" s="24"/>
      <c r="K323" s="25">
        <f t="shared" ref="K323" si="24">SUM(K324+K328)</f>
        <v>8076.2</v>
      </c>
      <c r="L323" s="17"/>
    </row>
    <row r="324" spans="1:12" s="15" customFormat="1" ht="50.4" customHeight="1" x14ac:dyDescent="0.25">
      <c r="A324" s="105"/>
      <c r="B324" s="50" t="s">
        <v>84</v>
      </c>
      <c r="C324" s="22">
        <v>920</v>
      </c>
      <c r="D324" s="24" t="s">
        <v>5</v>
      </c>
      <c r="E324" s="23" t="s">
        <v>21</v>
      </c>
      <c r="F324" s="24" t="s">
        <v>40</v>
      </c>
      <c r="G324" s="22">
        <v>2</v>
      </c>
      <c r="H324" s="24" t="s">
        <v>2</v>
      </c>
      <c r="I324" s="24" t="s">
        <v>111</v>
      </c>
      <c r="J324" s="24"/>
      <c r="K324" s="25">
        <f>SUM(K325:K327)</f>
        <v>7332.2</v>
      </c>
      <c r="L324" s="17"/>
    </row>
    <row r="325" spans="1:12" s="15" customFormat="1" ht="31.2" x14ac:dyDescent="0.25">
      <c r="A325" s="105"/>
      <c r="B325" s="50" t="s">
        <v>54</v>
      </c>
      <c r="C325" s="22">
        <v>920</v>
      </c>
      <c r="D325" s="24" t="s">
        <v>5</v>
      </c>
      <c r="E325" s="23" t="s">
        <v>21</v>
      </c>
      <c r="F325" s="24" t="s">
        <v>40</v>
      </c>
      <c r="G325" s="22">
        <v>2</v>
      </c>
      <c r="H325" s="24" t="s">
        <v>2</v>
      </c>
      <c r="I325" s="24" t="s">
        <v>111</v>
      </c>
      <c r="J325" s="24" t="s">
        <v>55</v>
      </c>
      <c r="K325" s="25">
        <v>6579.1</v>
      </c>
      <c r="L325" s="17"/>
    </row>
    <row r="326" spans="1:12" s="15" customFormat="1" ht="31.2" x14ac:dyDescent="0.25">
      <c r="A326" s="105"/>
      <c r="B326" s="50" t="s">
        <v>159</v>
      </c>
      <c r="C326" s="22">
        <v>920</v>
      </c>
      <c r="D326" s="24" t="s">
        <v>5</v>
      </c>
      <c r="E326" s="23" t="s">
        <v>21</v>
      </c>
      <c r="F326" s="24" t="s">
        <v>40</v>
      </c>
      <c r="G326" s="22">
        <v>2</v>
      </c>
      <c r="H326" s="24" t="s">
        <v>2</v>
      </c>
      <c r="I326" s="24" t="s">
        <v>111</v>
      </c>
      <c r="J326" s="24" t="s">
        <v>57</v>
      </c>
      <c r="K326" s="25">
        <v>741.9</v>
      </c>
      <c r="L326" s="17"/>
    </row>
    <row r="327" spans="1:12" s="15" customFormat="1" ht="16.95" customHeight="1" x14ac:dyDescent="0.25">
      <c r="A327" s="105"/>
      <c r="B327" s="50" t="s">
        <v>59</v>
      </c>
      <c r="C327" s="22">
        <v>920</v>
      </c>
      <c r="D327" s="24" t="s">
        <v>5</v>
      </c>
      <c r="E327" s="23" t="s">
        <v>21</v>
      </c>
      <c r="F327" s="24" t="s">
        <v>40</v>
      </c>
      <c r="G327" s="22">
        <v>2</v>
      </c>
      <c r="H327" s="24" t="s">
        <v>2</v>
      </c>
      <c r="I327" s="24" t="s">
        <v>111</v>
      </c>
      <c r="J327" s="24" t="s">
        <v>60</v>
      </c>
      <c r="K327" s="25">
        <v>11.2</v>
      </c>
      <c r="L327" s="17"/>
    </row>
    <row r="328" spans="1:12" s="15" customFormat="1" ht="46.8" x14ac:dyDescent="0.25">
      <c r="A328" s="105"/>
      <c r="B328" s="50" t="s">
        <v>257</v>
      </c>
      <c r="C328" s="22">
        <v>920</v>
      </c>
      <c r="D328" s="24" t="s">
        <v>5</v>
      </c>
      <c r="E328" s="23" t="s">
        <v>21</v>
      </c>
      <c r="F328" s="24" t="s">
        <v>40</v>
      </c>
      <c r="G328" s="22">
        <v>2</v>
      </c>
      <c r="H328" s="24" t="s">
        <v>2</v>
      </c>
      <c r="I328" s="24" t="s">
        <v>204</v>
      </c>
      <c r="J328" s="24"/>
      <c r="K328" s="25">
        <f>SUM(K329:K331)</f>
        <v>744</v>
      </c>
      <c r="L328" s="17"/>
    </row>
    <row r="329" spans="1:12" s="15" customFormat="1" ht="31.2" x14ac:dyDescent="0.25">
      <c r="A329" s="105"/>
      <c r="B329" s="50" t="s">
        <v>54</v>
      </c>
      <c r="C329" s="22">
        <v>920</v>
      </c>
      <c r="D329" s="24" t="s">
        <v>5</v>
      </c>
      <c r="E329" s="23" t="s">
        <v>21</v>
      </c>
      <c r="F329" s="24" t="s">
        <v>40</v>
      </c>
      <c r="G329" s="22">
        <v>2</v>
      </c>
      <c r="H329" s="24" t="s">
        <v>2</v>
      </c>
      <c r="I329" s="24" t="s">
        <v>204</v>
      </c>
      <c r="J329" s="24" t="s">
        <v>55</v>
      </c>
      <c r="K329" s="25">
        <v>667.6</v>
      </c>
      <c r="L329" s="17"/>
    </row>
    <row r="330" spans="1:12" s="15" customFormat="1" ht="31.2" x14ac:dyDescent="0.25">
      <c r="A330" s="105"/>
      <c r="B330" s="50" t="s">
        <v>159</v>
      </c>
      <c r="C330" s="22">
        <v>920</v>
      </c>
      <c r="D330" s="24" t="s">
        <v>5</v>
      </c>
      <c r="E330" s="23" t="s">
        <v>21</v>
      </c>
      <c r="F330" s="24" t="s">
        <v>40</v>
      </c>
      <c r="G330" s="22">
        <v>2</v>
      </c>
      <c r="H330" s="24" t="s">
        <v>2</v>
      </c>
      <c r="I330" s="24" t="s">
        <v>204</v>
      </c>
      <c r="J330" s="24" t="s">
        <v>57</v>
      </c>
      <c r="K330" s="25">
        <v>75.3</v>
      </c>
      <c r="L330" s="17"/>
    </row>
    <row r="331" spans="1:12" s="15" customFormat="1" x14ac:dyDescent="0.25">
      <c r="A331" s="105"/>
      <c r="B331" s="50" t="s">
        <v>59</v>
      </c>
      <c r="C331" s="22">
        <v>920</v>
      </c>
      <c r="D331" s="24" t="s">
        <v>5</v>
      </c>
      <c r="E331" s="23" t="s">
        <v>21</v>
      </c>
      <c r="F331" s="24" t="s">
        <v>40</v>
      </c>
      <c r="G331" s="22">
        <v>2</v>
      </c>
      <c r="H331" s="24" t="s">
        <v>2</v>
      </c>
      <c r="I331" s="24" t="s">
        <v>204</v>
      </c>
      <c r="J331" s="24" t="s">
        <v>60</v>
      </c>
      <c r="K331" s="25">
        <v>1.1000000000000001</v>
      </c>
      <c r="L331" s="17"/>
    </row>
    <row r="332" spans="1:12" s="15" customFormat="1" x14ac:dyDescent="0.25">
      <c r="A332" s="105"/>
      <c r="B332" s="52" t="s">
        <v>227</v>
      </c>
      <c r="C332" s="22">
        <v>920</v>
      </c>
      <c r="D332" s="24" t="s">
        <v>5</v>
      </c>
      <c r="E332" s="23" t="s">
        <v>21</v>
      </c>
      <c r="F332" s="24" t="s">
        <v>40</v>
      </c>
      <c r="G332" s="22">
        <v>3</v>
      </c>
      <c r="H332" s="24"/>
      <c r="I332" s="24"/>
      <c r="J332" s="24"/>
      <c r="K332" s="25">
        <f t="shared" ref="K332" si="25">SUM(K333)</f>
        <v>22602.600000000002</v>
      </c>
      <c r="L332" s="17"/>
    </row>
    <row r="333" spans="1:12" s="15" customFormat="1" ht="78" x14ac:dyDescent="0.25">
      <c r="A333" s="105"/>
      <c r="B333" s="63" t="s">
        <v>138</v>
      </c>
      <c r="C333" s="22">
        <v>920</v>
      </c>
      <c r="D333" s="24" t="s">
        <v>5</v>
      </c>
      <c r="E333" s="23" t="s">
        <v>21</v>
      </c>
      <c r="F333" s="24" t="s">
        <v>40</v>
      </c>
      <c r="G333" s="22">
        <v>3</v>
      </c>
      <c r="H333" s="24" t="s">
        <v>2</v>
      </c>
      <c r="I333" s="24"/>
      <c r="J333" s="24"/>
      <c r="K333" s="25">
        <f>SUM(K334+K338+K342+K346)</f>
        <v>22602.600000000002</v>
      </c>
      <c r="L333" s="17"/>
    </row>
    <row r="334" spans="1:12" s="15" customFormat="1" ht="46.8" x14ac:dyDescent="0.25">
      <c r="A334" s="105"/>
      <c r="B334" s="50" t="s">
        <v>84</v>
      </c>
      <c r="C334" s="22">
        <v>920</v>
      </c>
      <c r="D334" s="24" t="s">
        <v>5</v>
      </c>
      <c r="E334" s="23" t="s">
        <v>21</v>
      </c>
      <c r="F334" s="24" t="s">
        <v>40</v>
      </c>
      <c r="G334" s="22">
        <v>3</v>
      </c>
      <c r="H334" s="24" t="s">
        <v>2</v>
      </c>
      <c r="I334" s="24" t="s">
        <v>111</v>
      </c>
      <c r="J334" s="24"/>
      <c r="K334" s="25">
        <f>SUM(K335:K337)</f>
        <v>11866.9</v>
      </c>
      <c r="L334" s="17"/>
    </row>
    <row r="335" spans="1:12" s="15" customFormat="1" ht="31.2" x14ac:dyDescent="0.25">
      <c r="A335" s="105"/>
      <c r="B335" s="50" t="s">
        <v>54</v>
      </c>
      <c r="C335" s="22">
        <v>920</v>
      </c>
      <c r="D335" s="24" t="s">
        <v>5</v>
      </c>
      <c r="E335" s="23" t="s">
        <v>21</v>
      </c>
      <c r="F335" s="24" t="s">
        <v>40</v>
      </c>
      <c r="G335" s="22">
        <v>3</v>
      </c>
      <c r="H335" s="24" t="s">
        <v>2</v>
      </c>
      <c r="I335" s="24" t="s">
        <v>111</v>
      </c>
      <c r="J335" s="24" t="s">
        <v>55</v>
      </c>
      <c r="K335" s="25">
        <v>9973.4</v>
      </c>
      <c r="L335" s="17"/>
    </row>
    <row r="336" spans="1:12" s="15" customFormat="1" ht="18" customHeight="1" x14ac:dyDescent="0.25">
      <c r="A336" s="105"/>
      <c r="B336" s="50" t="s">
        <v>159</v>
      </c>
      <c r="C336" s="22">
        <v>920</v>
      </c>
      <c r="D336" s="24" t="s">
        <v>5</v>
      </c>
      <c r="E336" s="23" t="s">
        <v>21</v>
      </c>
      <c r="F336" s="24" t="s">
        <v>40</v>
      </c>
      <c r="G336" s="22">
        <v>3</v>
      </c>
      <c r="H336" s="24" t="s">
        <v>2</v>
      </c>
      <c r="I336" s="24" t="s">
        <v>111</v>
      </c>
      <c r="J336" s="24" t="s">
        <v>57</v>
      </c>
      <c r="K336" s="25">
        <v>1875.8</v>
      </c>
      <c r="L336" s="17"/>
    </row>
    <row r="337" spans="1:12" s="15" customFormat="1" x14ac:dyDescent="0.25">
      <c r="A337" s="105"/>
      <c r="B337" s="50" t="s">
        <v>59</v>
      </c>
      <c r="C337" s="22">
        <v>920</v>
      </c>
      <c r="D337" s="24" t="s">
        <v>5</v>
      </c>
      <c r="E337" s="23" t="s">
        <v>21</v>
      </c>
      <c r="F337" s="24" t="s">
        <v>40</v>
      </c>
      <c r="G337" s="22">
        <v>3</v>
      </c>
      <c r="H337" s="24" t="s">
        <v>2</v>
      </c>
      <c r="I337" s="24" t="s">
        <v>111</v>
      </c>
      <c r="J337" s="24" t="s">
        <v>60</v>
      </c>
      <c r="K337" s="25">
        <v>17.7</v>
      </c>
      <c r="L337" s="17"/>
    </row>
    <row r="338" spans="1:12" s="15" customFormat="1" ht="46.8" x14ac:dyDescent="0.25">
      <c r="A338" s="105"/>
      <c r="B338" s="50" t="s">
        <v>205</v>
      </c>
      <c r="C338" s="22">
        <v>920</v>
      </c>
      <c r="D338" s="24" t="s">
        <v>5</v>
      </c>
      <c r="E338" s="23" t="s">
        <v>21</v>
      </c>
      <c r="F338" s="24" t="s">
        <v>40</v>
      </c>
      <c r="G338" s="22">
        <v>3</v>
      </c>
      <c r="H338" s="24" t="s">
        <v>2</v>
      </c>
      <c r="I338" s="24" t="s">
        <v>206</v>
      </c>
      <c r="J338" s="24"/>
      <c r="K338" s="25">
        <f>SUM(K339:K341)</f>
        <v>6503.4</v>
      </c>
      <c r="L338" s="17"/>
    </row>
    <row r="339" spans="1:12" s="15" customFormat="1" ht="46.8" x14ac:dyDescent="0.25">
      <c r="A339" s="105"/>
      <c r="B339" s="50" t="s">
        <v>158</v>
      </c>
      <c r="C339" s="22">
        <v>920</v>
      </c>
      <c r="D339" s="24" t="s">
        <v>5</v>
      </c>
      <c r="E339" s="23" t="s">
        <v>21</v>
      </c>
      <c r="F339" s="24" t="s">
        <v>40</v>
      </c>
      <c r="G339" s="22">
        <v>3</v>
      </c>
      <c r="H339" s="24" t="s">
        <v>2</v>
      </c>
      <c r="I339" s="24" t="s">
        <v>206</v>
      </c>
      <c r="J339" s="24" t="s">
        <v>55</v>
      </c>
      <c r="K339" s="25">
        <v>4429.3999999999996</v>
      </c>
      <c r="L339" s="17"/>
    </row>
    <row r="340" spans="1:12" s="15" customFormat="1" ht="31.2" x14ac:dyDescent="0.25">
      <c r="A340" s="105"/>
      <c r="B340" s="50" t="s">
        <v>159</v>
      </c>
      <c r="C340" s="22">
        <v>920</v>
      </c>
      <c r="D340" s="24" t="s">
        <v>5</v>
      </c>
      <c r="E340" s="23" t="s">
        <v>21</v>
      </c>
      <c r="F340" s="24" t="s">
        <v>40</v>
      </c>
      <c r="G340" s="22">
        <v>3</v>
      </c>
      <c r="H340" s="24" t="s">
        <v>2</v>
      </c>
      <c r="I340" s="24" t="s">
        <v>206</v>
      </c>
      <c r="J340" s="24" t="s">
        <v>57</v>
      </c>
      <c r="K340" s="25">
        <v>2044.4</v>
      </c>
      <c r="L340" s="17"/>
    </row>
    <row r="341" spans="1:12" s="15" customFormat="1" x14ac:dyDescent="0.25">
      <c r="A341" s="105"/>
      <c r="B341" s="50" t="s">
        <v>59</v>
      </c>
      <c r="C341" s="22">
        <v>920</v>
      </c>
      <c r="D341" s="24" t="s">
        <v>5</v>
      </c>
      <c r="E341" s="23" t="s">
        <v>21</v>
      </c>
      <c r="F341" s="24" t="s">
        <v>40</v>
      </c>
      <c r="G341" s="22">
        <v>3</v>
      </c>
      <c r="H341" s="24" t="s">
        <v>2</v>
      </c>
      <c r="I341" s="24" t="s">
        <v>206</v>
      </c>
      <c r="J341" s="24" t="s">
        <v>60</v>
      </c>
      <c r="K341" s="25">
        <v>29.6</v>
      </c>
      <c r="L341" s="17"/>
    </row>
    <row r="342" spans="1:12" s="15" customFormat="1" ht="49.95" customHeight="1" x14ac:dyDescent="0.25">
      <c r="A342" s="105"/>
      <c r="B342" s="50" t="s">
        <v>259</v>
      </c>
      <c r="C342" s="22">
        <v>920</v>
      </c>
      <c r="D342" s="24" t="s">
        <v>5</v>
      </c>
      <c r="E342" s="23" t="s">
        <v>21</v>
      </c>
      <c r="F342" s="24" t="s">
        <v>40</v>
      </c>
      <c r="G342" s="22">
        <v>3</v>
      </c>
      <c r="H342" s="24" t="s">
        <v>2</v>
      </c>
      <c r="I342" s="24" t="s">
        <v>258</v>
      </c>
      <c r="J342" s="24"/>
      <c r="K342" s="25">
        <f>SUM(K343:K345)</f>
        <v>1140.9000000000001</v>
      </c>
      <c r="L342" s="17"/>
    </row>
    <row r="343" spans="1:12" s="15" customFormat="1" ht="31.2" x14ac:dyDescent="0.25">
      <c r="A343" s="105"/>
      <c r="B343" s="50" t="s">
        <v>54</v>
      </c>
      <c r="C343" s="22">
        <v>920</v>
      </c>
      <c r="D343" s="24" t="s">
        <v>5</v>
      </c>
      <c r="E343" s="23" t="s">
        <v>21</v>
      </c>
      <c r="F343" s="24" t="s">
        <v>40</v>
      </c>
      <c r="G343" s="22">
        <v>3</v>
      </c>
      <c r="H343" s="24" t="s">
        <v>2</v>
      </c>
      <c r="I343" s="24" t="s">
        <v>258</v>
      </c>
      <c r="J343" s="24" t="s">
        <v>55</v>
      </c>
      <c r="K343" s="25">
        <v>958.9</v>
      </c>
      <c r="L343" s="17"/>
    </row>
    <row r="344" spans="1:12" s="15" customFormat="1" ht="31.2" customHeight="1" x14ac:dyDescent="0.25">
      <c r="A344" s="105"/>
      <c r="B344" s="50" t="s">
        <v>159</v>
      </c>
      <c r="C344" s="22">
        <v>920</v>
      </c>
      <c r="D344" s="24" t="s">
        <v>5</v>
      </c>
      <c r="E344" s="23" t="s">
        <v>21</v>
      </c>
      <c r="F344" s="24" t="s">
        <v>40</v>
      </c>
      <c r="G344" s="22">
        <v>3</v>
      </c>
      <c r="H344" s="24" t="s">
        <v>2</v>
      </c>
      <c r="I344" s="24" t="s">
        <v>258</v>
      </c>
      <c r="J344" s="24" t="s">
        <v>57</v>
      </c>
      <c r="K344" s="25">
        <v>180.3</v>
      </c>
      <c r="L344" s="17"/>
    </row>
    <row r="345" spans="1:12" s="15" customFormat="1" x14ac:dyDescent="0.25">
      <c r="A345" s="105"/>
      <c r="B345" s="50" t="s">
        <v>59</v>
      </c>
      <c r="C345" s="22">
        <v>920</v>
      </c>
      <c r="D345" s="24" t="s">
        <v>5</v>
      </c>
      <c r="E345" s="23" t="s">
        <v>21</v>
      </c>
      <c r="F345" s="24" t="s">
        <v>40</v>
      </c>
      <c r="G345" s="22">
        <v>3</v>
      </c>
      <c r="H345" s="24" t="s">
        <v>2</v>
      </c>
      <c r="I345" s="24" t="s">
        <v>258</v>
      </c>
      <c r="J345" s="24" t="s">
        <v>60</v>
      </c>
      <c r="K345" s="25">
        <v>1.7</v>
      </c>
      <c r="L345" s="17"/>
    </row>
    <row r="346" spans="1:12" s="15" customFormat="1" ht="63.6" customHeight="1" x14ac:dyDescent="0.25">
      <c r="A346" s="105"/>
      <c r="B346" s="50" t="s">
        <v>330</v>
      </c>
      <c r="C346" s="22">
        <v>920</v>
      </c>
      <c r="D346" s="24" t="s">
        <v>5</v>
      </c>
      <c r="E346" s="23" t="s">
        <v>21</v>
      </c>
      <c r="F346" s="24" t="s">
        <v>40</v>
      </c>
      <c r="G346" s="22">
        <v>3</v>
      </c>
      <c r="H346" s="24" t="s">
        <v>2</v>
      </c>
      <c r="I346" s="24" t="s">
        <v>331</v>
      </c>
      <c r="J346" s="24"/>
      <c r="K346" s="25">
        <f>SUM(K347:K348)</f>
        <v>3091.4</v>
      </c>
      <c r="L346" s="17"/>
    </row>
    <row r="347" spans="1:12" s="15" customFormat="1" ht="31.2" x14ac:dyDescent="0.25">
      <c r="A347" s="105"/>
      <c r="B347" s="50" t="s">
        <v>54</v>
      </c>
      <c r="C347" s="22">
        <v>920</v>
      </c>
      <c r="D347" s="24" t="s">
        <v>5</v>
      </c>
      <c r="E347" s="23" t="s">
        <v>21</v>
      </c>
      <c r="F347" s="24" t="s">
        <v>40</v>
      </c>
      <c r="G347" s="22">
        <v>3</v>
      </c>
      <c r="H347" s="24" t="s">
        <v>2</v>
      </c>
      <c r="I347" s="24" t="s">
        <v>331</v>
      </c>
      <c r="J347" s="24" t="s">
        <v>55</v>
      </c>
      <c r="K347" s="25">
        <v>3025</v>
      </c>
      <c r="L347" s="17"/>
    </row>
    <row r="348" spans="1:12" s="15" customFormat="1" ht="31.2" x14ac:dyDescent="0.25">
      <c r="A348" s="105"/>
      <c r="B348" s="50" t="s">
        <v>159</v>
      </c>
      <c r="C348" s="22">
        <v>920</v>
      </c>
      <c r="D348" s="24" t="s">
        <v>5</v>
      </c>
      <c r="E348" s="23" t="s">
        <v>21</v>
      </c>
      <c r="F348" s="24" t="s">
        <v>40</v>
      </c>
      <c r="G348" s="22">
        <v>3</v>
      </c>
      <c r="H348" s="24" t="s">
        <v>2</v>
      </c>
      <c r="I348" s="24" t="s">
        <v>331</v>
      </c>
      <c r="J348" s="24" t="s">
        <v>57</v>
      </c>
      <c r="K348" s="25">
        <v>66.400000000000006</v>
      </c>
      <c r="L348" s="17"/>
    </row>
    <row r="349" spans="1:12" s="15" customFormat="1" x14ac:dyDescent="0.25">
      <c r="A349" s="105"/>
      <c r="B349" s="50" t="s">
        <v>18</v>
      </c>
      <c r="C349" s="22">
        <v>920</v>
      </c>
      <c r="D349" s="23" t="s">
        <v>8</v>
      </c>
      <c r="E349" s="23"/>
      <c r="F349" s="23"/>
      <c r="G349" s="23"/>
      <c r="H349" s="23"/>
      <c r="I349" s="23"/>
      <c r="J349" s="23"/>
      <c r="K349" s="25">
        <f t="shared" ref="K349:K354" si="26">SUM(K350)</f>
        <v>21</v>
      </c>
      <c r="L349" s="17"/>
    </row>
    <row r="350" spans="1:12" s="15" customFormat="1" x14ac:dyDescent="0.25">
      <c r="A350" s="105"/>
      <c r="B350" s="50" t="s">
        <v>310</v>
      </c>
      <c r="C350" s="22">
        <v>920</v>
      </c>
      <c r="D350" s="23" t="s">
        <v>8</v>
      </c>
      <c r="E350" s="23" t="s">
        <v>7</v>
      </c>
      <c r="F350" s="23"/>
      <c r="G350" s="23"/>
      <c r="H350" s="23"/>
      <c r="I350" s="23"/>
      <c r="J350" s="24"/>
      <c r="K350" s="25">
        <f t="shared" si="26"/>
        <v>21</v>
      </c>
      <c r="L350" s="17"/>
    </row>
    <row r="351" spans="1:12" s="15" customFormat="1" ht="31.2" x14ac:dyDescent="0.25">
      <c r="A351" s="105"/>
      <c r="B351" s="50" t="s">
        <v>181</v>
      </c>
      <c r="C351" s="22">
        <v>920</v>
      </c>
      <c r="D351" s="23" t="s">
        <v>8</v>
      </c>
      <c r="E351" s="23" t="s">
        <v>7</v>
      </c>
      <c r="F351" s="23" t="s">
        <v>40</v>
      </c>
      <c r="G351" s="23"/>
      <c r="H351" s="23"/>
      <c r="I351" s="23"/>
      <c r="J351" s="24"/>
      <c r="K351" s="25">
        <f t="shared" si="26"/>
        <v>21</v>
      </c>
      <c r="L351" s="17"/>
    </row>
    <row r="352" spans="1:12" s="15" customFormat="1" ht="31.2" x14ac:dyDescent="0.25">
      <c r="A352" s="105"/>
      <c r="B352" s="52" t="s">
        <v>225</v>
      </c>
      <c r="C352" s="22">
        <v>920</v>
      </c>
      <c r="D352" s="23" t="s">
        <v>8</v>
      </c>
      <c r="E352" s="23" t="s">
        <v>7</v>
      </c>
      <c r="F352" s="23" t="s">
        <v>40</v>
      </c>
      <c r="G352" s="23" t="s">
        <v>116</v>
      </c>
      <c r="H352" s="23"/>
      <c r="I352" s="23"/>
      <c r="J352" s="24"/>
      <c r="K352" s="25">
        <f t="shared" si="26"/>
        <v>21</v>
      </c>
      <c r="L352" s="17"/>
    </row>
    <row r="353" spans="1:12" s="15" customFormat="1" ht="31.2" x14ac:dyDescent="0.25">
      <c r="A353" s="105"/>
      <c r="B353" s="50" t="s">
        <v>136</v>
      </c>
      <c r="C353" s="22">
        <v>920</v>
      </c>
      <c r="D353" s="23" t="s">
        <v>8</v>
      </c>
      <c r="E353" s="23" t="s">
        <v>7</v>
      </c>
      <c r="F353" s="23" t="s">
        <v>40</v>
      </c>
      <c r="G353" s="23" t="s">
        <v>116</v>
      </c>
      <c r="H353" s="23" t="s">
        <v>4</v>
      </c>
      <c r="I353" s="23"/>
      <c r="J353" s="24"/>
      <c r="K353" s="25">
        <f t="shared" si="26"/>
        <v>21</v>
      </c>
      <c r="L353" s="17"/>
    </row>
    <row r="354" spans="1:12" s="15" customFormat="1" x14ac:dyDescent="0.25">
      <c r="A354" s="105"/>
      <c r="B354" s="50" t="s">
        <v>312</v>
      </c>
      <c r="C354" s="22">
        <v>920</v>
      </c>
      <c r="D354" s="23" t="s">
        <v>8</v>
      </c>
      <c r="E354" s="23" t="s">
        <v>7</v>
      </c>
      <c r="F354" s="23" t="s">
        <v>40</v>
      </c>
      <c r="G354" s="23" t="s">
        <v>116</v>
      </c>
      <c r="H354" s="23" t="s">
        <v>4</v>
      </c>
      <c r="I354" s="23" t="s">
        <v>311</v>
      </c>
      <c r="J354" s="24"/>
      <c r="K354" s="25">
        <f t="shared" si="26"/>
        <v>21</v>
      </c>
      <c r="L354" s="17"/>
    </row>
    <row r="355" spans="1:12" s="15" customFormat="1" ht="33.75" customHeight="1" x14ac:dyDescent="0.25">
      <c r="A355" s="106"/>
      <c r="B355" s="50" t="s">
        <v>159</v>
      </c>
      <c r="C355" s="22">
        <v>920</v>
      </c>
      <c r="D355" s="23" t="s">
        <v>8</v>
      </c>
      <c r="E355" s="23" t="s">
        <v>7</v>
      </c>
      <c r="F355" s="23" t="s">
        <v>40</v>
      </c>
      <c r="G355" s="23" t="s">
        <v>116</v>
      </c>
      <c r="H355" s="23" t="s">
        <v>4</v>
      </c>
      <c r="I355" s="23" t="s">
        <v>311</v>
      </c>
      <c r="J355" s="24" t="s">
        <v>57</v>
      </c>
      <c r="K355" s="25">
        <v>21</v>
      </c>
      <c r="L355" s="17"/>
    </row>
    <row r="356" spans="1:12" s="15" customFormat="1" ht="31.2" x14ac:dyDescent="0.25">
      <c r="A356" s="93">
        <v>7</v>
      </c>
      <c r="B356" s="50" t="s">
        <v>71</v>
      </c>
      <c r="C356" s="22">
        <v>921</v>
      </c>
      <c r="D356" s="24"/>
      <c r="E356" s="24"/>
      <c r="F356" s="24"/>
      <c r="G356" s="22"/>
      <c r="H356" s="24"/>
      <c r="I356" s="24"/>
      <c r="J356" s="24"/>
      <c r="K356" s="25">
        <f>SUM(K357+K382+K375)</f>
        <v>116318.09999999999</v>
      </c>
      <c r="L356" s="17"/>
    </row>
    <row r="357" spans="1:12" s="15" customFormat="1" x14ac:dyDescent="0.25">
      <c r="A357" s="93"/>
      <c r="B357" s="50" t="s">
        <v>1</v>
      </c>
      <c r="C357" s="22">
        <v>921</v>
      </c>
      <c r="D357" s="24" t="s">
        <v>2</v>
      </c>
      <c r="E357" s="24"/>
      <c r="F357" s="24"/>
      <c r="G357" s="22"/>
      <c r="H357" s="24"/>
      <c r="I357" s="24"/>
      <c r="J357" s="24"/>
      <c r="K357" s="25">
        <f t="shared" ref="K357" si="27">SUM(K358)</f>
        <v>23941.8</v>
      </c>
      <c r="L357" s="17"/>
    </row>
    <row r="358" spans="1:12" s="15" customFormat="1" x14ac:dyDescent="0.25">
      <c r="A358" s="93"/>
      <c r="B358" s="50" t="s">
        <v>9</v>
      </c>
      <c r="C358" s="22">
        <v>921</v>
      </c>
      <c r="D358" s="24" t="s">
        <v>2</v>
      </c>
      <c r="E358" s="24" t="s">
        <v>40</v>
      </c>
      <c r="F358" s="24"/>
      <c r="G358" s="22"/>
      <c r="H358" s="24"/>
      <c r="I358" s="24"/>
      <c r="J358" s="24"/>
      <c r="K358" s="25">
        <f>SUM(K359)</f>
        <v>23941.8</v>
      </c>
      <c r="L358" s="17"/>
    </row>
    <row r="359" spans="1:12" s="15" customFormat="1" x14ac:dyDescent="0.25">
      <c r="A359" s="93"/>
      <c r="B359" s="52" t="s">
        <v>228</v>
      </c>
      <c r="C359" s="22">
        <v>921</v>
      </c>
      <c r="D359" s="24" t="s">
        <v>2</v>
      </c>
      <c r="E359" s="24" t="s">
        <v>40</v>
      </c>
      <c r="F359" s="24" t="s">
        <v>118</v>
      </c>
      <c r="G359" s="22"/>
      <c r="H359" s="24"/>
      <c r="I359" s="24"/>
      <c r="J359" s="24"/>
      <c r="K359" s="25">
        <f>K360+K371</f>
        <v>23941.8</v>
      </c>
      <c r="L359" s="17"/>
    </row>
    <row r="360" spans="1:12" s="15" customFormat="1" ht="46.8" x14ac:dyDescent="0.25">
      <c r="A360" s="93"/>
      <c r="B360" s="52" t="s">
        <v>119</v>
      </c>
      <c r="C360" s="22">
        <v>921</v>
      </c>
      <c r="D360" s="24" t="s">
        <v>2</v>
      </c>
      <c r="E360" s="24" t="s">
        <v>40</v>
      </c>
      <c r="F360" s="24" t="s">
        <v>118</v>
      </c>
      <c r="G360" s="22">
        <v>1</v>
      </c>
      <c r="H360" s="24"/>
      <c r="I360" s="24"/>
      <c r="J360" s="24"/>
      <c r="K360" s="25">
        <f>SUM(K361+K364)</f>
        <v>23852.5</v>
      </c>
      <c r="L360" s="17"/>
    </row>
    <row r="361" spans="1:12" s="15" customFormat="1" ht="31.2" x14ac:dyDescent="0.25">
      <c r="A361" s="93"/>
      <c r="B361" s="52" t="s">
        <v>229</v>
      </c>
      <c r="C361" s="22">
        <v>921</v>
      </c>
      <c r="D361" s="24" t="s">
        <v>2</v>
      </c>
      <c r="E361" s="24" t="s">
        <v>40</v>
      </c>
      <c r="F361" s="24" t="s">
        <v>118</v>
      </c>
      <c r="G361" s="22">
        <v>1</v>
      </c>
      <c r="H361" s="24" t="s">
        <v>2</v>
      </c>
      <c r="I361" s="24"/>
      <c r="J361" s="24"/>
      <c r="K361" s="25">
        <f>SUM(K362)</f>
        <v>15638.8</v>
      </c>
      <c r="L361" s="17"/>
    </row>
    <row r="362" spans="1:12" s="15" customFormat="1" ht="46.8" x14ac:dyDescent="0.25">
      <c r="A362" s="93"/>
      <c r="B362" s="52" t="s">
        <v>84</v>
      </c>
      <c r="C362" s="22">
        <v>921</v>
      </c>
      <c r="D362" s="24" t="s">
        <v>2</v>
      </c>
      <c r="E362" s="24" t="s">
        <v>40</v>
      </c>
      <c r="F362" s="24" t="s">
        <v>118</v>
      </c>
      <c r="G362" s="22">
        <v>1</v>
      </c>
      <c r="H362" s="24" t="s">
        <v>2</v>
      </c>
      <c r="I362" s="24" t="s">
        <v>111</v>
      </c>
      <c r="J362" s="24"/>
      <c r="K362" s="25">
        <f>SUM(K363:K363)</f>
        <v>15638.8</v>
      </c>
      <c r="L362" s="17"/>
    </row>
    <row r="363" spans="1:12" s="15" customFormat="1" ht="33.6" customHeight="1" x14ac:dyDescent="0.25">
      <c r="A363" s="93"/>
      <c r="B363" s="57" t="s">
        <v>72</v>
      </c>
      <c r="C363" s="22">
        <v>921</v>
      </c>
      <c r="D363" s="24" t="s">
        <v>2</v>
      </c>
      <c r="E363" s="24" t="s">
        <v>40</v>
      </c>
      <c r="F363" s="24" t="s">
        <v>118</v>
      </c>
      <c r="G363" s="22">
        <v>1</v>
      </c>
      <c r="H363" s="24" t="s">
        <v>2</v>
      </c>
      <c r="I363" s="24" t="s">
        <v>111</v>
      </c>
      <c r="J363" s="24" t="s">
        <v>73</v>
      </c>
      <c r="K363" s="25">
        <v>15638.8</v>
      </c>
      <c r="L363" s="17"/>
    </row>
    <row r="364" spans="1:12" s="15" customFormat="1" ht="31.2" x14ac:dyDescent="0.25">
      <c r="A364" s="93"/>
      <c r="B364" s="52" t="s">
        <v>139</v>
      </c>
      <c r="C364" s="22">
        <v>921</v>
      </c>
      <c r="D364" s="24" t="s">
        <v>2</v>
      </c>
      <c r="E364" s="24" t="s">
        <v>40</v>
      </c>
      <c r="F364" s="24" t="s">
        <v>118</v>
      </c>
      <c r="G364" s="22">
        <v>1</v>
      </c>
      <c r="H364" s="24" t="s">
        <v>4</v>
      </c>
      <c r="I364" s="24"/>
      <c r="J364" s="24"/>
      <c r="K364" s="25">
        <f>SUM(K365+K369)</f>
        <v>8213.7000000000007</v>
      </c>
      <c r="L364" s="17"/>
    </row>
    <row r="365" spans="1:12" s="15" customFormat="1" x14ac:dyDescent="0.25">
      <c r="A365" s="93"/>
      <c r="B365" s="50" t="s">
        <v>53</v>
      </c>
      <c r="C365" s="22">
        <v>921</v>
      </c>
      <c r="D365" s="24" t="s">
        <v>2</v>
      </c>
      <c r="E365" s="24" t="s">
        <v>40</v>
      </c>
      <c r="F365" s="24" t="s">
        <v>118</v>
      </c>
      <c r="G365" s="22">
        <v>1</v>
      </c>
      <c r="H365" s="24" t="s">
        <v>4</v>
      </c>
      <c r="I365" s="24" t="s">
        <v>99</v>
      </c>
      <c r="J365" s="24"/>
      <c r="K365" s="25">
        <f>SUM(K366:K368)</f>
        <v>8189.7</v>
      </c>
      <c r="L365" s="17"/>
    </row>
    <row r="366" spans="1:12" s="15" customFormat="1" ht="31.2" x14ac:dyDescent="0.25">
      <c r="A366" s="93"/>
      <c r="B366" s="50" t="s">
        <v>54</v>
      </c>
      <c r="C366" s="22">
        <v>921</v>
      </c>
      <c r="D366" s="24" t="s">
        <v>2</v>
      </c>
      <c r="E366" s="24" t="s">
        <v>40</v>
      </c>
      <c r="F366" s="24" t="s">
        <v>118</v>
      </c>
      <c r="G366" s="22">
        <v>1</v>
      </c>
      <c r="H366" s="24" t="s">
        <v>4</v>
      </c>
      <c r="I366" s="24" t="s">
        <v>99</v>
      </c>
      <c r="J366" s="24" t="s">
        <v>55</v>
      </c>
      <c r="K366" s="25">
        <v>8106.8</v>
      </c>
      <c r="L366" s="17"/>
    </row>
    <row r="367" spans="1:12" s="15" customFormat="1" ht="31.2" x14ac:dyDescent="0.25">
      <c r="A367" s="93"/>
      <c r="B367" s="50" t="s">
        <v>159</v>
      </c>
      <c r="C367" s="22">
        <v>921</v>
      </c>
      <c r="D367" s="24" t="s">
        <v>2</v>
      </c>
      <c r="E367" s="24" t="s">
        <v>40</v>
      </c>
      <c r="F367" s="24" t="s">
        <v>118</v>
      </c>
      <c r="G367" s="22">
        <v>1</v>
      </c>
      <c r="H367" s="24" t="s">
        <v>4</v>
      </c>
      <c r="I367" s="24" t="s">
        <v>99</v>
      </c>
      <c r="J367" s="24" t="s">
        <v>57</v>
      </c>
      <c r="K367" s="25">
        <v>82.9</v>
      </c>
      <c r="L367" s="17"/>
    </row>
    <row r="368" spans="1:12" s="15" customFormat="1" x14ac:dyDescent="0.25">
      <c r="A368" s="93"/>
      <c r="B368" s="50" t="s">
        <v>59</v>
      </c>
      <c r="C368" s="22">
        <v>921</v>
      </c>
      <c r="D368" s="24" t="s">
        <v>2</v>
      </c>
      <c r="E368" s="24" t="s">
        <v>40</v>
      </c>
      <c r="F368" s="24" t="s">
        <v>118</v>
      </c>
      <c r="G368" s="22">
        <v>1</v>
      </c>
      <c r="H368" s="24" t="s">
        <v>4</v>
      </c>
      <c r="I368" s="24" t="s">
        <v>99</v>
      </c>
      <c r="J368" s="24" t="s">
        <v>60</v>
      </c>
      <c r="K368" s="25"/>
      <c r="L368" s="17"/>
    </row>
    <row r="369" spans="1:12" s="15" customFormat="1" x14ac:dyDescent="0.25">
      <c r="A369" s="93"/>
      <c r="B369" s="50" t="s">
        <v>309</v>
      </c>
      <c r="C369" s="22">
        <v>921</v>
      </c>
      <c r="D369" s="23" t="s">
        <v>2</v>
      </c>
      <c r="E369" s="23" t="s">
        <v>40</v>
      </c>
      <c r="F369" s="23" t="s">
        <v>118</v>
      </c>
      <c r="G369" s="41">
        <v>1</v>
      </c>
      <c r="H369" s="23" t="s">
        <v>4</v>
      </c>
      <c r="I369" s="23" t="s">
        <v>308</v>
      </c>
      <c r="J369" s="23"/>
      <c r="K369" s="25">
        <f>SUM(K370)</f>
        <v>24</v>
      </c>
      <c r="L369" s="17"/>
    </row>
    <row r="370" spans="1:12" s="15" customFormat="1" ht="31.2" x14ac:dyDescent="0.25">
      <c r="A370" s="93"/>
      <c r="B370" s="50" t="s">
        <v>159</v>
      </c>
      <c r="C370" s="22">
        <v>921</v>
      </c>
      <c r="D370" s="23" t="s">
        <v>2</v>
      </c>
      <c r="E370" s="23" t="s">
        <v>40</v>
      </c>
      <c r="F370" s="23" t="s">
        <v>118</v>
      </c>
      <c r="G370" s="41">
        <v>1</v>
      </c>
      <c r="H370" s="23" t="s">
        <v>4</v>
      </c>
      <c r="I370" s="23" t="s">
        <v>308</v>
      </c>
      <c r="J370" s="23" t="s">
        <v>57</v>
      </c>
      <c r="K370" s="25">
        <v>24</v>
      </c>
      <c r="L370" s="17"/>
    </row>
    <row r="371" spans="1:12" s="15" customFormat="1" ht="31.2" x14ac:dyDescent="0.25">
      <c r="A371" s="93"/>
      <c r="B371" s="58" t="s">
        <v>291</v>
      </c>
      <c r="C371" s="22">
        <v>921</v>
      </c>
      <c r="D371" s="24" t="s">
        <v>2</v>
      </c>
      <c r="E371" s="24" t="s">
        <v>40</v>
      </c>
      <c r="F371" s="23" t="s">
        <v>118</v>
      </c>
      <c r="G371" s="23" t="s">
        <v>177</v>
      </c>
      <c r="H371" s="23"/>
      <c r="I371" s="23"/>
      <c r="J371" s="23"/>
      <c r="K371" s="25">
        <f>K372</f>
        <v>89.300000000000011</v>
      </c>
      <c r="L371" s="17"/>
    </row>
    <row r="372" spans="1:12" s="15" customFormat="1" ht="46.8" x14ac:dyDescent="0.25">
      <c r="A372" s="93"/>
      <c r="B372" s="58" t="s">
        <v>292</v>
      </c>
      <c r="C372" s="22">
        <v>921</v>
      </c>
      <c r="D372" s="24" t="s">
        <v>2</v>
      </c>
      <c r="E372" s="24" t="s">
        <v>40</v>
      </c>
      <c r="F372" s="23" t="s">
        <v>118</v>
      </c>
      <c r="G372" s="23" t="s">
        <v>177</v>
      </c>
      <c r="H372" s="23" t="s">
        <v>2</v>
      </c>
      <c r="I372" s="23"/>
      <c r="J372" s="23"/>
      <c r="K372" s="25">
        <f>K373</f>
        <v>89.300000000000011</v>
      </c>
      <c r="L372" s="17"/>
    </row>
    <row r="373" spans="1:12" s="15" customFormat="1" ht="49.95" customHeight="1" x14ac:dyDescent="0.25">
      <c r="A373" s="93"/>
      <c r="B373" s="50" t="s">
        <v>374</v>
      </c>
      <c r="C373" s="22">
        <v>921</v>
      </c>
      <c r="D373" s="24" t="s">
        <v>2</v>
      </c>
      <c r="E373" s="24" t="s">
        <v>40</v>
      </c>
      <c r="F373" s="23" t="s">
        <v>118</v>
      </c>
      <c r="G373" s="23" t="s">
        <v>177</v>
      </c>
      <c r="H373" s="23" t="s">
        <v>2</v>
      </c>
      <c r="I373" s="23" t="s">
        <v>364</v>
      </c>
      <c r="J373" s="23"/>
      <c r="K373" s="25">
        <f>K374</f>
        <v>89.300000000000011</v>
      </c>
      <c r="L373" s="17"/>
    </row>
    <row r="374" spans="1:12" s="15" customFormat="1" ht="31.2" x14ac:dyDescent="0.25">
      <c r="A374" s="93"/>
      <c r="B374" s="50" t="s">
        <v>159</v>
      </c>
      <c r="C374" s="22">
        <v>921</v>
      </c>
      <c r="D374" s="24" t="s">
        <v>2</v>
      </c>
      <c r="E374" s="24" t="s">
        <v>40</v>
      </c>
      <c r="F374" s="23" t="s">
        <v>118</v>
      </c>
      <c r="G374" s="23" t="s">
        <v>177</v>
      </c>
      <c r="H374" s="23" t="s">
        <v>2</v>
      </c>
      <c r="I374" s="23" t="s">
        <v>364</v>
      </c>
      <c r="J374" s="23" t="s">
        <v>57</v>
      </c>
      <c r="K374" s="25">
        <f>72.5-20.8+37.6</f>
        <v>89.300000000000011</v>
      </c>
      <c r="L374" s="17"/>
    </row>
    <row r="375" spans="1:12" s="15" customFormat="1" x14ac:dyDescent="0.25">
      <c r="A375" s="93"/>
      <c r="B375" s="50" t="s">
        <v>18</v>
      </c>
      <c r="C375" s="22">
        <v>921</v>
      </c>
      <c r="D375" s="23" t="s">
        <v>8</v>
      </c>
      <c r="E375" s="23"/>
      <c r="F375" s="23"/>
      <c r="G375" s="23"/>
      <c r="H375" s="23"/>
      <c r="I375" s="23"/>
      <c r="J375" s="23"/>
      <c r="K375" s="25">
        <f t="shared" ref="K375:K380" si="28">SUM(K376)</f>
        <v>21</v>
      </c>
      <c r="L375" s="17"/>
    </row>
    <row r="376" spans="1:12" s="15" customFormat="1" x14ac:dyDescent="0.25">
      <c r="A376" s="93"/>
      <c r="B376" s="50" t="s">
        <v>310</v>
      </c>
      <c r="C376" s="22">
        <v>921</v>
      </c>
      <c r="D376" s="23" t="s">
        <v>8</v>
      </c>
      <c r="E376" s="23" t="s">
        <v>7</v>
      </c>
      <c r="F376" s="23"/>
      <c r="G376" s="23"/>
      <c r="H376" s="23"/>
      <c r="I376" s="23"/>
      <c r="J376" s="24"/>
      <c r="K376" s="25">
        <f t="shared" si="28"/>
        <v>21</v>
      </c>
      <c r="L376" s="17"/>
    </row>
    <row r="377" spans="1:12" s="15" customFormat="1" x14ac:dyDescent="0.25">
      <c r="A377" s="93"/>
      <c r="B377" s="52" t="s">
        <v>228</v>
      </c>
      <c r="C377" s="22">
        <v>921</v>
      </c>
      <c r="D377" s="23" t="s">
        <v>8</v>
      </c>
      <c r="E377" s="23" t="s">
        <v>7</v>
      </c>
      <c r="F377" s="23" t="s">
        <v>118</v>
      </c>
      <c r="G377" s="23"/>
      <c r="H377" s="23"/>
      <c r="I377" s="23"/>
      <c r="J377" s="24"/>
      <c r="K377" s="25">
        <f t="shared" si="28"/>
        <v>21</v>
      </c>
      <c r="L377" s="17"/>
    </row>
    <row r="378" spans="1:12" s="15" customFormat="1" ht="46.8" x14ac:dyDescent="0.25">
      <c r="A378" s="93"/>
      <c r="B378" s="52" t="s">
        <v>119</v>
      </c>
      <c r="C378" s="22">
        <v>921</v>
      </c>
      <c r="D378" s="23" t="s">
        <v>8</v>
      </c>
      <c r="E378" s="23" t="s">
        <v>7</v>
      </c>
      <c r="F378" s="23" t="s">
        <v>118</v>
      </c>
      <c r="G378" s="41">
        <v>1</v>
      </c>
      <c r="H378" s="23"/>
      <c r="I378" s="23"/>
      <c r="J378" s="23"/>
      <c r="K378" s="25">
        <f t="shared" si="28"/>
        <v>21</v>
      </c>
      <c r="L378" s="17"/>
    </row>
    <row r="379" spans="1:12" s="15" customFormat="1" ht="31.2" x14ac:dyDescent="0.25">
      <c r="A379" s="93"/>
      <c r="B379" s="52" t="s">
        <v>139</v>
      </c>
      <c r="C379" s="22">
        <v>921</v>
      </c>
      <c r="D379" s="23" t="s">
        <v>8</v>
      </c>
      <c r="E379" s="23" t="s">
        <v>7</v>
      </c>
      <c r="F379" s="23" t="s">
        <v>118</v>
      </c>
      <c r="G379" s="41">
        <v>1</v>
      </c>
      <c r="H379" s="23" t="s">
        <v>4</v>
      </c>
      <c r="I379" s="23"/>
      <c r="J379" s="23"/>
      <c r="K379" s="25">
        <f t="shared" si="28"/>
        <v>21</v>
      </c>
      <c r="L379" s="17"/>
    </row>
    <row r="380" spans="1:12" s="15" customFormat="1" x14ac:dyDescent="0.25">
      <c r="A380" s="93"/>
      <c r="B380" s="50" t="s">
        <v>312</v>
      </c>
      <c r="C380" s="22">
        <v>921</v>
      </c>
      <c r="D380" s="23" t="s">
        <v>8</v>
      </c>
      <c r="E380" s="23" t="s">
        <v>7</v>
      </c>
      <c r="F380" s="23" t="s">
        <v>118</v>
      </c>
      <c r="G380" s="23" t="s">
        <v>116</v>
      </c>
      <c r="H380" s="23" t="s">
        <v>4</v>
      </c>
      <c r="I380" s="23" t="s">
        <v>311</v>
      </c>
      <c r="J380" s="24"/>
      <c r="K380" s="25">
        <f t="shared" si="28"/>
        <v>21</v>
      </c>
      <c r="L380" s="17"/>
    </row>
    <row r="381" spans="1:12" s="15" customFormat="1" ht="18.75" customHeight="1" x14ac:dyDescent="0.25">
      <c r="A381" s="93"/>
      <c r="B381" s="50" t="s">
        <v>159</v>
      </c>
      <c r="C381" s="22">
        <v>921</v>
      </c>
      <c r="D381" s="23" t="s">
        <v>8</v>
      </c>
      <c r="E381" s="23" t="s">
        <v>7</v>
      </c>
      <c r="F381" s="23" t="s">
        <v>118</v>
      </c>
      <c r="G381" s="23" t="s">
        <v>116</v>
      </c>
      <c r="H381" s="23" t="s">
        <v>4</v>
      </c>
      <c r="I381" s="23" t="s">
        <v>311</v>
      </c>
      <c r="J381" s="24" t="s">
        <v>57</v>
      </c>
      <c r="K381" s="25">
        <v>21</v>
      </c>
      <c r="L381" s="17"/>
    </row>
    <row r="382" spans="1:12" s="15" customFormat="1" ht="15.6" customHeight="1" x14ac:dyDescent="0.25">
      <c r="A382" s="93"/>
      <c r="B382" s="50" t="s">
        <v>20</v>
      </c>
      <c r="C382" s="22">
        <v>921</v>
      </c>
      <c r="D382" s="24" t="s">
        <v>21</v>
      </c>
      <c r="E382" s="24"/>
      <c r="F382" s="24"/>
      <c r="G382" s="22"/>
      <c r="H382" s="24"/>
      <c r="I382" s="24"/>
      <c r="J382" s="24"/>
      <c r="K382" s="25">
        <f t="shared" ref="K382:K385" si="29">SUM(K383)</f>
        <v>92355.299999999988</v>
      </c>
      <c r="L382" s="17"/>
    </row>
    <row r="383" spans="1:12" s="15" customFormat="1" x14ac:dyDescent="0.25">
      <c r="A383" s="93"/>
      <c r="B383" s="50" t="s">
        <v>28</v>
      </c>
      <c r="C383" s="22">
        <v>921</v>
      </c>
      <c r="D383" s="24" t="s">
        <v>21</v>
      </c>
      <c r="E383" s="24" t="s">
        <v>6</v>
      </c>
      <c r="F383" s="23"/>
      <c r="G383" s="23"/>
      <c r="H383" s="23"/>
      <c r="I383" s="23"/>
      <c r="J383" s="23"/>
      <c r="K383" s="25">
        <f>SUM(K384)</f>
        <v>92355.299999999988</v>
      </c>
      <c r="L383" s="17"/>
    </row>
    <row r="384" spans="1:12" s="15" customFormat="1" x14ac:dyDescent="0.25">
      <c r="A384" s="93"/>
      <c r="B384" s="52" t="s">
        <v>228</v>
      </c>
      <c r="C384" s="22">
        <v>921</v>
      </c>
      <c r="D384" s="24" t="s">
        <v>21</v>
      </c>
      <c r="E384" s="24" t="s">
        <v>6</v>
      </c>
      <c r="F384" s="23" t="s">
        <v>118</v>
      </c>
      <c r="G384" s="23"/>
      <c r="H384" s="23"/>
      <c r="I384" s="23"/>
      <c r="J384" s="23"/>
      <c r="K384" s="25">
        <f>SUM(K385)</f>
        <v>92355.299999999988</v>
      </c>
      <c r="L384" s="17"/>
    </row>
    <row r="385" spans="1:12" s="15" customFormat="1" ht="31.2" x14ac:dyDescent="0.25">
      <c r="A385" s="93"/>
      <c r="B385" s="58" t="s">
        <v>291</v>
      </c>
      <c r="C385" s="22">
        <v>921</v>
      </c>
      <c r="D385" s="24" t="s">
        <v>21</v>
      </c>
      <c r="E385" s="24" t="s">
        <v>6</v>
      </c>
      <c r="F385" s="23" t="s">
        <v>118</v>
      </c>
      <c r="G385" s="23" t="s">
        <v>177</v>
      </c>
      <c r="H385" s="23"/>
      <c r="I385" s="23"/>
      <c r="J385" s="23"/>
      <c r="K385" s="25">
        <f t="shared" si="29"/>
        <v>92355.299999999988</v>
      </c>
      <c r="L385" s="17"/>
    </row>
    <row r="386" spans="1:12" s="15" customFormat="1" ht="46.8" x14ac:dyDescent="0.25">
      <c r="A386" s="93"/>
      <c r="B386" s="58" t="s">
        <v>292</v>
      </c>
      <c r="C386" s="22">
        <v>921</v>
      </c>
      <c r="D386" s="24" t="s">
        <v>21</v>
      </c>
      <c r="E386" s="24" t="s">
        <v>6</v>
      </c>
      <c r="F386" s="23" t="s">
        <v>118</v>
      </c>
      <c r="G386" s="23" t="s">
        <v>177</v>
      </c>
      <c r="H386" s="23" t="s">
        <v>2</v>
      </c>
      <c r="I386" s="23"/>
      <c r="J386" s="23"/>
      <c r="K386" s="25">
        <f>SUM(K387+K390)</f>
        <v>92355.299999999988</v>
      </c>
      <c r="L386" s="17"/>
    </row>
    <row r="387" spans="1:12" s="15" customFormat="1" ht="48" customHeight="1" x14ac:dyDescent="0.25">
      <c r="A387" s="93"/>
      <c r="B387" s="50" t="s">
        <v>374</v>
      </c>
      <c r="C387" s="22">
        <v>921</v>
      </c>
      <c r="D387" s="24" t="s">
        <v>21</v>
      </c>
      <c r="E387" s="24" t="s">
        <v>6</v>
      </c>
      <c r="F387" s="23" t="s">
        <v>118</v>
      </c>
      <c r="G387" s="23" t="s">
        <v>177</v>
      </c>
      <c r="H387" s="23" t="s">
        <v>2</v>
      </c>
      <c r="I387" s="23" t="s">
        <v>364</v>
      </c>
      <c r="J387" s="23"/>
      <c r="K387" s="25">
        <f>SUM(K388:K389)</f>
        <v>77772.799999999988</v>
      </c>
      <c r="L387" s="17"/>
    </row>
    <row r="388" spans="1:12" s="15" customFormat="1" ht="31.2" x14ac:dyDescent="0.25">
      <c r="A388" s="93"/>
      <c r="B388" s="50" t="s">
        <v>159</v>
      </c>
      <c r="C388" s="22">
        <v>921</v>
      </c>
      <c r="D388" s="24" t="s">
        <v>21</v>
      </c>
      <c r="E388" s="24" t="s">
        <v>6</v>
      </c>
      <c r="F388" s="23" t="s">
        <v>118</v>
      </c>
      <c r="G388" s="23" t="s">
        <v>177</v>
      </c>
      <c r="H388" s="23" t="s">
        <v>2</v>
      </c>
      <c r="I388" s="23" t="s">
        <v>364</v>
      </c>
      <c r="J388" s="23" t="s">
        <v>57</v>
      </c>
      <c r="K388" s="25"/>
      <c r="L388" s="17"/>
    </row>
    <row r="389" spans="1:12" s="15" customFormat="1" ht="31.2" x14ac:dyDescent="0.25">
      <c r="A389" s="93"/>
      <c r="B389" s="50" t="s">
        <v>95</v>
      </c>
      <c r="C389" s="22">
        <v>921</v>
      </c>
      <c r="D389" s="24" t="s">
        <v>21</v>
      </c>
      <c r="E389" s="24" t="s">
        <v>6</v>
      </c>
      <c r="F389" s="23" t="s">
        <v>118</v>
      </c>
      <c r="G389" s="23" t="s">
        <v>177</v>
      </c>
      <c r="H389" s="23" t="s">
        <v>2</v>
      </c>
      <c r="I389" s="23" t="s">
        <v>364</v>
      </c>
      <c r="J389" s="23" t="s">
        <v>64</v>
      </c>
      <c r="K389" s="25">
        <f>74916.7-21447.8-14582.5+38886.4</f>
        <v>77772.799999999988</v>
      </c>
      <c r="L389" s="17"/>
    </row>
    <row r="390" spans="1:12" s="15" customFormat="1" ht="46.95" customHeight="1" x14ac:dyDescent="0.25">
      <c r="A390" s="93"/>
      <c r="B390" s="50" t="s">
        <v>374</v>
      </c>
      <c r="C390" s="22">
        <v>921</v>
      </c>
      <c r="D390" s="24" t="s">
        <v>21</v>
      </c>
      <c r="E390" s="24" t="s">
        <v>6</v>
      </c>
      <c r="F390" s="23" t="s">
        <v>118</v>
      </c>
      <c r="G390" s="23" t="s">
        <v>177</v>
      </c>
      <c r="H390" s="23" t="s">
        <v>2</v>
      </c>
      <c r="I390" s="23" t="s">
        <v>365</v>
      </c>
      <c r="J390" s="23"/>
      <c r="K390" s="25">
        <f>SUM(K391)</f>
        <v>14582.5</v>
      </c>
      <c r="L390" s="17"/>
    </row>
    <row r="391" spans="1:12" s="15" customFormat="1" ht="31.2" x14ac:dyDescent="0.25">
      <c r="A391" s="93"/>
      <c r="B391" s="50" t="s">
        <v>95</v>
      </c>
      <c r="C391" s="22">
        <v>921</v>
      </c>
      <c r="D391" s="24" t="s">
        <v>21</v>
      </c>
      <c r="E391" s="24" t="s">
        <v>6</v>
      </c>
      <c r="F391" s="23" t="s">
        <v>118</v>
      </c>
      <c r="G391" s="23" t="s">
        <v>177</v>
      </c>
      <c r="H391" s="23" t="s">
        <v>2</v>
      </c>
      <c r="I391" s="23" t="s">
        <v>365</v>
      </c>
      <c r="J391" s="23" t="s">
        <v>64</v>
      </c>
      <c r="K391" s="25">
        <v>14582.5</v>
      </c>
      <c r="L391" s="17"/>
    </row>
    <row r="392" spans="1:12" s="15" customFormat="1" ht="31.2" x14ac:dyDescent="0.25">
      <c r="A392" s="95">
        <v>8</v>
      </c>
      <c r="B392" s="50" t="s">
        <v>185</v>
      </c>
      <c r="C392" s="22">
        <v>923</v>
      </c>
      <c r="D392" s="24"/>
      <c r="E392" s="24"/>
      <c r="F392" s="23"/>
      <c r="G392" s="23"/>
      <c r="H392" s="23"/>
      <c r="I392" s="23"/>
      <c r="J392" s="24"/>
      <c r="K392" s="25">
        <f>K393+K418</f>
        <v>13828.199999999997</v>
      </c>
      <c r="L392" s="17"/>
    </row>
    <row r="393" spans="1:12" s="15" customFormat="1" x14ac:dyDescent="0.25">
      <c r="A393" s="96"/>
      <c r="B393" s="50" t="s">
        <v>41</v>
      </c>
      <c r="C393" s="22">
        <v>923</v>
      </c>
      <c r="D393" s="24" t="s">
        <v>7</v>
      </c>
      <c r="E393" s="24"/>
      <c r="F393" s="23"/>
      <c r="G393" s="23"/>
      <c r="H393" s="23"/>
      <c r="I393" s="23"/>
      <c r="J393" s="24"/>
      <c r="K393" s="25">
        <f>K394</f>
        <v>13816.199999999997</v>
      </c>
      <c r="L393" s="17"/>
    </row>
    <row r="394" spans="1:12" s="15" customFormat="1" ht="21.6" customHeight="1" x14ac:dyDescent="0.25">
      <c r="A394" s="96"/>
      <c r="B394" s="50" t="s">
        <v>186</v>
      </c>
      <c r="C394" s="22">
        <v>923</v>
      </c>
      <c r="D394" s="24" t="s">
        <v>7</v>
      </c>
      <c r="E394" s="24" t="s">
        <v>7</v>
      </c>
      <c r="F394" s="23"/>
      <c r="G394" s="23"/>
      <c r="H394" s="23"/>
      <c r="I394" s="23"/>
      <c r="J394" s="24"/>
      <c r="K394" s="25">
        <f>K395</f>
        <v>13816.199999999997</v>
      </c>
      <c r="L394" s="17"/>
    </row>
    <row r="395" spans="1:12" s="15" customFormat="1" ht="34.950000000000003" customHeight="1" x14ac:dyDescent="0.25">
      <c r="A395" s="96"/>
      <c r="B395" s="52" t="s">
        <v>208</v>
      </c>
      <c r="C395" s="22">
        <v>923</v>
      </c>
      <c r="D395" s="24" t="s">
        <v>7</v>
      </c>
      <c r="E395" s="24" t="s">
        <v>7</v>
      </c>
      <c r="F395" s="23" t="s">
        <v>29</v>
      </c>
      <c r="G395" s="23"/>
      <c r="H395" s="23"/>
      <c r="I395" s="23"/>
      <c r="J395" s="24"/>
      <c r="K395" s="25">
        <f t="shared" ref="K395" si="30">K396</f>
        <v>13816.199999999997</v>
      </c>
      <c r="L395" s="17"/>
    </row>
    <row r="396" spans="1:12" s="15" customFormat="1" ht="33" customHeight="1" x14ac:dyDescent="0.25">
      <c r="A396" s="96"/>
      <c r="B396" s="50" t="s">
        <v>231</v>
      </c>
      <c r="C396" s="22">
        <v>923</v>
      </c>
      <c r="D396" s="24" t="s">
        <v>7</v>
      </c>
      <c r="E396" s="24" t="s">
        <v>7</v>
      </c>
      <c r="F396" s="23" t="s">
        <v>29</v>
      </c>
      <c r="G396" s="23" t="s">
        <v>116</v>
      </c>
      <c r="H396" s="23"/>
      <c r="I396" s="23"/>
      <c r="J396" s="24"/>
      <c r="K396" s="25">
        <f>K406+K397+K415</f>
        <v>13816.199999999997</v>
      </c>
      <c r="L396" s="17"/>
    </row>
    <row r="397" spans="1:12" s="15" customFormat="1" ht="31.95" customHeight="1" x14ac:dyDescent="0.25">
      <c r="A397" s="96"/>
      <c r="B397" s="52" t="s">
        <v>102</v>
      </c>
      <c r="C397" s="22">
        <v>923</v>
      </c>
      <c r="D397" s="24" t="s">
        <v>7</v>
      </c>
      <c r="E397" s="24" t="s">
        <v>7</v>
      </c>
      <c r="F397" s="23" t="s">
        <v>29</v>
      </c>
      <c r="G397" s="41">
        <v>1</v>
      </c>
      <c r="H397" s="23" t="s">
        <v>2</v>
      </c>
      <c r="I397" s="23"/>
      <c r="J397" s="23"/>
      <c r="K397" s="25">
        <f>SUM(K398+K400+K403)</f>
        <v>2390.3999999999996</v>
      </c>
      <c r="L397" s="17"/>
    </row>
    <row r="398" spans="1:12" s="15" customFormat="1" ht="113.25" customHeight="1" x14ac:dyDescent="0.25">
      <c r="A398" s="96"/>
      <c r="B398" s="50" t="s">
        <v>377</v>
      </c>
      <c r="C398" s="22">
        <v>923</v>
      </c>
      <c r="D398" s="24" t="s">
        <v>7</v>
      </c>
      <c r="E398" s="24" t="s">
        <v>7</v>
      </c>
      <c r="F398" s="23" t="s">
        <v>29</v>
      </c>
      <c r="G398" s="41">
        <v>1</v>
      </c>
      <c r="H398" s="23" t="s">
        <v>2</v>
      </c>
      <c r="I398" s="24" t="s">
        <v>160</v>
      </c>
      <c r="J398" s="24"/>
      <c r="K398" s="25">
        <f>SUM(K399:K399)</f>
        <v>63</v>
      </c>
      <c r="L398" s="17"/>
    </row>
    <row r="399" spans="1:12" s="15" customFormat="1" ht="36.6" customHeight="1" x14ac:dyDescent="0.25">
      <c r="A399" s="96"/>
      <c r="B399" s="50" t="s">
        <v>54</v>
      </c>
      <c r="C399" s="22">
        <v>923</v>
      </c>
      <c r="D399" s="24" t="s">
        <v>7</v>
      </c>
      <c r="E399" s="24" t="s">
        <v>7</v>
      </c>
      <c r="F399" s="23" t="s">
        <v>29</v>
      </c>
      <c r="G399" s="41">
        <v>1</v>
      </c>
      <c r="H399" s="23" t="s">
        <v>2</v>
      </c>
      <c r="I399" s="24" t="s">
        <v>160</v>
      </c>
      <c r="J399" s="24" t="s">
        <v>55</v>
      </c>
      <c r="K399" s="25">
        <v>63</v>
      </c>
      <c r="L399" s="17"/>
    </row>
    <row r="400" spans="1:12" s="15" customFormat="1" ht="48.6" customHeight="1" x14ac:dyDescent="0.25">
      <c r="A400" s="96"/>
      <c r="B400" s="50" t="s">
        <v>255</v>
      </c>
      <c r="C400" s="22">
        <v>923</v>
      </c>
      <c r="D400" s="24" t="s">
        <v>7</v>
      </c>
      <c r="E400" s="24" t="s">
        <v>7</v>
      </c>
      <c r="F400" s="23" t="s">
        <v>29</v>
      </c>
      <c r="G400" s="23" t="s">
        <v>116</v>
      </c>
      <c r="H400" s="23" t="s">
        <v>2</v>
      </c>
      <c r="I400" s="23" t="s">
        <v>256</v>
      </c>
      <c r="J400" s="24"/>
      <c r="K400" s="25">
        <f>SUM(K401:K402)</f>
        <v>1551.6</v>
      </c>
      <c r="L400" s="17"/>
    </row>
    <row r="401" spans="1:12" s="15" customFormat="1" ht="50.4" customHeight="1" x14ac:dyDescent="0.25">
      <c r="A401" s="96"/>
      <c r="B401" s="50" t="s">
        <v>158</v>
      </c>
      <c r="C401" s="22">
        <v>923</v>
      </c>
      <c r="D401" s="24" t="s">
        <v>7</v>
      </c>
      <c r="E401" s="24" t="s">
        <v>7</v>
      </c>
      <c r="F401" s="23" t="s">
        <v>29</v>
      </c>
      <c r="G401" s="23" t="s">
        <v>116</v>
      </c>
      <c r="H401" s="23" t="s">
        <v>2</v>
      </c>
      <c r="I401" s="23" t="s">
        <v>256</v>
      </c>
      <c r="J401" s="24" t="s">
        <v>55</v>
      </c>
      <c r="K401" s="25">
        <v>1389.6</v>
      </c>
      <c r="L401" s="17"/>
    </row>
    <row r="402" spans="1:12" s="15" customFormat="1" ht="31.2" x14ac:dyDescent="0.25">
      <c r="A402" s="96"/>
      <c r="B402" s="50" t="s">
        <v>159</v>
      </c>
      <c r="C402" s="22">
        <v>923</v>
      </c>
      <c r="D402" s="24" t="s">
        <v>7</v>
      </c>
      <c r="E402" s="24" t="s">
        <v>7</v>
      </c>
      <c r="F402" s="23" t="s">
        <v>29</v>
      </c>
      <c r="G402" s="23" t="s">
        <v>116</v>
      </c>
      <c r="H402" s="23" t="s">
        <v>2</v>
      </c>
      <c r="I402" s="23" t="s">
        <v>256</v>
      </c>
      <c r="J402" s="24" t="s">
        <v>57</v>
      </c>
      <c r="K402" s="25">
        <v>162</v>
      </c>
      <c r="L402" s="17"/>
    </row>
    <row r="403" spans="1:12" s="15" customFormat="1" ht="99" customHeight="1" x14ac:dyDescent="0.25">
      <c r="A403" s="96"/>
      <c r="B403" s="51" t="s">
        <v>273</v>
      </c>
      <c r="C403" s="22">
        <v>923</v>
      </c>
      <c r="D403" s="24" t="s">
        <v>7</v>
      </c>
      <c r="E403" s="24" t="s">
        <v>7</v>
      </c>
      <c r="F403" s="23" t="s">
        <v>29</v>
      </c>
      <c r="G403" s="41">
        <v>1</v>
      </c>
      <c r="H403" s="23" t="s">
        <v>2</v>
      </c>
      <c r="I403" s="23" t="s">
        <v>103</v>
      </c>
      <c r="J403" s="23"/>
      <c r="K403" s="25">
        <f>SUM(K404:K405)</f>
        <v>775.8</v>
      </c>
      <c r="L403" s="17"/>
    </row>
    <row r="404" spans="1:12" s="15" customFormat="1" ht="46.8" x14ac:dyDescent="0.25">
      <c r="A404" s="96"/>
      <c r="B404" s="50" t="s">
        <v>158</v>
      </c>
      <c r="C404" s="22">
        <v>923</v>
      </c>
      <c r="D404" s="24" t="s">
        <v>7</v>
      </c>
      <c r="E404" s="24" t="s">
        <v>7</v>
      </c>
      <c r="F404" s="23" t="s">
        <v>29</v>
      </c>
      <c r="G404" s="41">
        <v>1</v>
      </c>
      <c r="H404" s="23" t="s">
        <v>2</v>
      </c>
      <c r="I404" s="23" t="s">
        <v>103</v>
      </c>
      <c r="J404" s="23" t="s">
        <v>55</v>
      </c>
      <c r="K404" s="25">
        <v>694.8</v>
      </c>
      <c r="L404" s="17"/>
    </row>
    <row r="405" spans="1:12" s="15" customFormat="1" ht="32.4" customHeight="1" x14ac:dyDescent="0.25">
      <c r="A405" s="96"/>
      <c r="B405" s="50" t="s">
        <v>159</v>
      </c>
      <c r="C405" s="22">
        <v>923</v>
      </c>
      <c r="D405" s="24" t="s">
        <v>7</v>
      </c>
      <c r="E405" s="24" t="s">
        <v>7</v>
      </c>
      <c r="F405" s="23" t="s">
        <v>29</v>
      </c>
      <c r="G405" s="41">
        <v>1</v>
      </c>
      <c r="H405" s="23" t="s">
        <v>2</v>
      </c>
      <c r="I405" s="23" t="s">
        <v>103</v>
      </c>
      <c r="J405" s="23" t="s">
        <v>57</v>
      </c>
      <c r="K405" s="25">
        <v>81</v>
      </c>
      <c r="L405" s="17"/>
    </row>
    <row r="406" spans="1:12" s="15" customFormat="1" ht="22.2" customHeight="1" x14ac:dyDescent="0.25">
      <c r="A406" s="96"/>
      <c r="B406" s="50" t="s">
        <v>187</v>
      </c>
      <c r="C406" s="22">
        <v>923</v>
      </c>
      <c r="D406" s="24" t="s">
        <v>7</v>
      </c>
      <c r="E406" s="24" t="s">
        <v>7</v>
      </c>
      <c r="F406" s="23" t="s">
        <v>29</v>
      </c>
      <c r="G406" s="23" t="s">
        <v>116</v>
      </c>
      <c r="H406" s="23" t="s">
        <v>4</v>
      </c>
      <c r="I406" s="23"/>
      <c r="J406" s="24"/>
      <c r="K406" s="25">
        <f>K407+K410+K413</f>
        <v>9353.3999999999978</v>
      </c>
      <c r="L406" s="17"/>
    </row>
    <row r="407" spans="1:12" s="15" customFormat="1" ht="22.95" customHeight="1" x14ac:dyDescent="0.25">
      <c r="A407" s="96"/>
      <c r="B407" s="50" t="s">
        <v>74</v>
      </c>
      <c r="C407" s="22">
        <v>923</v>
      </c>
      <c r="D407" s="24" t="s">
        <v>7</v>
      </c>
      <c r="E407" s="24" t="s">
        <v>7</v>
      </c>
      <c r="F407" s="23" t="s">
        <v>29</v>
      </c>
      <c r="G407" s="23" t="s">
        <v>116</v>
      </c>
      <c r="H407" s="23" t="s">
        <v>4</v>
      </c>
      <c r="I407" s="23" t="s">
        <v>99</v>
      </c>
      <c r="J407" s="24"/>
      <c r="K407" s="25">
        <f>K408+K409</f>
        <v>8915.1999999999989</v>
      </c>
      <c r="L407" s="17"/>
    </row>
    <row r="408" spans="1:12" s="15" customFormat="1" ht="51.6" customHeight="1" x14ac:dyDescent="0.25">
      <c r="A408" s="96"/>
      <c r="B408" s="50" t="s">
        <v>158</v>
      </c>
      <c r="C408" s="22">
        <v>923</v>
      </c>
      <c r="D408" s="24" t="s">
        <v>7</v>
      </c>
      <c r="E408" s="24" t="s">
        <v>7</v>
      </c>
      <c r="F408" s="23" t="s">
        <v>29</v>
      </c>
      <c r="G408" s="23" t="s">
        <v>116</v>
      </c>
      <c r="H408" s="23" t="s">
        <v>4</v>
      </c>
      <c r="I408" s="23" t="s">
        <v>99</v>
      </c>
      <c r="J408" s="24" t="s">
        <v>55</v>
      </c>
      <c r="K408" s="25">
        <v>8625.9</v>
      </c>
      <c r="L408" s="17"/>
    </row>
    <row r="409" spans="1:12" s="15" customFormat="1" ht="36" customHeight="1" x14ac:dyDescent="0.25">
      <c r="A409" s="96"/>
      <c r="B409" s="50" t="s">
        <v>159</v>
      </c>
      <c r="C409" s="22">
        <v>923</v>
      </c>
      <c r="D409" s="24" t="s">
        <v>7</v>
      </c>
      <c r="E409" s="24" t="s">
        <v>7</v>
      </c>
      <c r="F409" s="23" t="s">
        <v>29</v>
      </c>
      <c r="G409" s="23" t="s">
        <v>116</v>
      </c>
      <c r="H409" s="23" t="s">
        <v>4</v>
      </c>
      <c r="I409" s="23" t="s">
        <v>99</v>
      </c>
      <c r="J409" s="24" t="s">
        <v>57</v>
      </c>
      <c r="K409" s="25">
        <v>289.3</v>
      </c>
      <c r="L409" s="17"/>
    </row>
    <row r="410" spans="1:12" s="15" customFormat="1" ht="46.8" x14ac:dyDescent="0.25">
      <c r="A410" s="96"/>
      <c r="B410" s="50" t="s">
        <v>196</v>
      </c>
      <c r="C410" s="22">
        <v>923</v>
      </c>
      <c r="D410" s="24" t="s">
        <v>7</v>
      </c>
      <c r="E410" s="24" t="s">
        <v>7</v>
      </c>
      <c r="F410" s="23" t="s">
        <v>29</v>
      </c>
      <c r="G410" s="23" t="s">
        <v>116</v>
      </c>
      <c r="H410" s="23" t="s">
        <v>4</v>
      </c>
      <c r="I410" s="23" t="s">
        <v>197</v>
      </c>
      <c r="J410" s="24"/>
      <c r="K410" s="25">
        <f>SUM(K411:K412)</f>
        <v>403.8</v>
      </c>
      <c r="L410" s="17"/>
    </row>
    <row r="411" spans="1:12" s="15" customFormat="1" ht="46.8" x14ac:dyDescent="0.25">
      <c r="A411" s="96"/>
      <c r="B411" s="59" t="s">
        <v>158</v>
      </c>
      <c r="C411" s="22">
        <v>923</v>
      </c>
      <c r="D411" s="24" t="s">
        <v>7</v>
      </c>
      <c r="E411" s="24" t="s">
        <v>7</v>
      </c>
      <c r="F411" s="23" t="s">
        <v>29</v>
      </c>
      <c r="G411" s="23" t="s">
        <v>116</v>
      </c>
      <c r="H411" s="23" t="s">
        <v>4</v>
      </c>
      <c r="I411" s="23" t="s">
        <v>197</v>
      </c>
      <c r="J411" s="24" t="s">
        <v>55</v>
      </c>
      <c r="K411" s="25">
        <v>353.8</v>
      </c>
      <c r="L411" s="17"/>
    </row>
    <row r="412" spans="1:12" s="15" customFormat="1" ht="31.2" x14ac:dyDescent="0.25">
      <c r="A412" s="96"/>
      <c r="B412" s="59" t="s">
        <v>159</v>
      </c>
      <c r="C412" s="22">
        <v>923</v>
      </c>
      <c r="D412" s="24" t="s">
        <v>7</v>
      </c>
      <c r="E412" s="24" t="s">
        <v>7</v>
      </c>
      <c r="F412" s="23" t="s">
        <v>29</v>
      </c>
      <c r="G412" s="23" t="s">
        <v>116</v>
      </c>
      <c r="H412" s="23" t="s">
        <v>4</v>
      </c>
      <c r="I412" s="23" t="s">
        <v>197</v>
      </c>
      <c r="J412" s="24" t="s">
        <v>57</v>
      </c>
      <c r="K412" s="25">
        <v>50</v>
      </c>
      <c r="L412" s="17"/>
    </row>
    <row r="413" spans="1:12" s="15" customFormat="1" ht="19.95" customHeight="1" x14ac:dyDescent="0.25">
      <c r="A413" s="96"/>
      <c r="B413" s="59" t="s">
        <v>309</v>
      </c>
      <c r="C413" s="22">
        <v>923</v>
      </c>
      <c r="D413" s="23" t="s">
        <v>7</v>
      </c>
      <c r="E413" s="23" t="s">
        <v>7</v>
      </c>
      <c r="F413" s="23" t="s">
        <v>29</v>
      </c>
      <c r="G413" s="41">
        <v>1</v>
      </c>
      <c r="H413" s="23" t="s">
        <v>4</v>
      </c>
      <c r="I413" s="23" t="s">
        <v>308</v>
      </c>
      <c r="J413" s="23"/>
      <c r="K413" s="25">
        <f t="shared" ref="K413:K423" si="31">SUM(K414)</f>
        <v>34.4</v>
      </c>
      <c r="L413" s="17"/>
    </row>
    <row r="414" spans="1:12" s="15" customFormat="1" ht="31.2" x14ac:dyDescent="0.25">
      <c r="A414" s="96"/>
      <c r="B414" s="59" t="s">
        <v>159</v>
      </c>
      <c r="C414" s="22">
        <v>923</v>
      </c>
      <c r="D414" s="23" t="s">
        <v>7</v>
      </c>
      <c r="E414" s="23" t="s">
        <v>7</v>
      </c>
      <c r="F414" s="23" t="s">
        <v>29</v>
      </c>
      <c r="G414" s="41">
        <v>1</v>
      </c>
      <c r="H414" s="23" t="s">
        <v>4</v>
      </c>
      <c r="I414" s="23" t="s">
        <v>308</v>
      </c>
      <c r="J414" s="23" t="s">
        <v>57</v>
      </c>
      <c r="K414" s="25">
        <v>34.4</v>
      </c>
      <c r="L414" s="17"/>
    </row>
    <row r="415" spans="1:12" s="15" customFormat="1" x14ac:dyDescent="0.25">
      <c r="A415" s="96"/>
      <c r="B415" s="59" t="s">
        <v>190</v>
      </c>
      <c r="C415" s="22">
        <v>923</v>
      </c>
      <c r="D415" s="24" t="s">
        <v>7</v>
      </c>
      <c r="E415" s="24" t="s">
        <v>7</v>
      </c>
      <c r="F415" s="23" t="s">
        <v>29</v>
      </c>
      <c r="G415" s="23" t="s">
        <v>116</v>
      </c>
      <c r="H415" s="23" t="s">
        <v>5</v>
      </c>
      <c r="I415" s="23"/>
      <c r="J415" s="24"/>
      <c r="K415" s="25">
        <f t="shared" ref="K415:K416" si="32">SUM(K416)</f>
        <v>2072.4</v>
      </c>
      <c r="L415" s="17"/>
    </row>
    <row r="416" spans="1:12" s="15" customFormat="1" ht="48.75" customHeight="1" x14ac:dyDescent="0.25">
      <c r="A416" s="96"/>
      <c r="B416" s="62" t="s">
        <v>84</v>
      </c>
      <c r="C416" s="22">
        <v>923</v>
      </c>
      <c r="D416" s="24" t="s">
        <v>7</v>
      </c>
      <c r="E416" s="24" t="s">
        <v>7</v>
      </c>
      <c r="F416" s="23" t="s">
        <v>29</v>
      </c>
      <c r="G416" s="23" t="s">
        <v>116</v>
      </c>
      <c r="H416" s="23" t="s">
        <v>5</v>
      </c>
      <c r="I416" s="23" t="s">
        <v>111</v>
      </c>
      <c r="J416" s="24"/>
      <c r="K416" s="25">
        <f t="shared" si="32"/>
        <v>2072.4</v>
      </c>
      <c r="L416" s="17"/>
    </row>
    <row r="417" spans="1:12" s="15" customFormat="1" ht="31.2" x14ac:dyDescent="0.25">
      <c r="A417" s="96"/>
      <c r="B417" s="64" t="s">
        <v>157</v>
      </c>
      <c r="C417" s="22">
        <v>923</v>
      </c>
      <c r="D417" s="24" t="s">
        <v>7</v>
      </c>
      <c r="E417" s="24" t="s">
        <v>7</v>
      </c>
      <c r="F417" s="23" t="s">
        <v>29</v>
      </c>
      <c r="G417" s="23" t="s">
        <v>116</v>
      </c>
      <c r="H417" s="23" t="s">
        <v>5</v>
      </c>
      <c r="I417" s="23" t="s">
        <v>111</v>
      </c>
      <c r="J417" s="24" t="s">
        <v>73</v>
      </c>
      <c r="K417" s="25">
        <v>2072.4</v>
      </c>
      <c r="L417" s="17"/>
    </row>
    <row r="418" spans="1:12" s="15" customFormat="1" x14ac:dyDescent="0.25">
      <c r="A418" s="96"/>
      <c r="B418" s="59" t="s">
        <v>18</v>
      </c>
      <c r="C418" s="22">
        <v>923</v>
      </c>
      <c r="D418" s="23" t="s">
        <v>8</v>
      </c>
      <c r="E418" s="23"/>
      <c r="F418" s="23"/>
      <c r="G418" s="23"/>
      <c r="H418" s="23"/>
      <c r="I418" s="23"/>
      <c r="J418" s="23"/>
      <c r="K418" s="25">
        <f t="shared" si="31"/>
        <v>12</v>
      </c>
      <c r="L418" s="17"/>
    </row>
    <row r="419" spans="1:12" s="15" customFormat="1" x14ac:dyDescent="0.25">
      <c r="A419" s="96"/>
      <c r="B419" s="59" t="s">
        <v>310</v>
      </c>
      <c r="C419" s="22">
        <v>923</v>
      </c>
      <c r="D419" s="23" t="s">
        <v>8</v>
      </c>
      <c r="E419" s="23" t="s">
        <v>7</v>
      </c>
      <c r="F419" s="23"/>
      <c r="G419" s="23"/>
      <c r="H419" s="23"/>
      <c r="I419" s="23"/>
      <c r="J419" s="24"/>
      <c r="K419" s="25">
        <f>SUM(K420)</f>
        <v>12</v>
      </c>
      <c r="L419" s="17"/>
    </row>
    <row r="420" spans="1:12" s="15" customFormat="1" ht="31.2" x14ac:dyDescent="0.25">
      <c r="A420" s="96"/>
      <c r="B420" s="62" t="s">
        <v>208</v>
      </c>
      <c r="C420" s="22">
        <v>923</v>
      </c>
      <c r="D420" s="23" t="s">
        <v>8</v>
      </c>
      <c r="E420" s="23" t="s">
        <v>7</v>
      </c>
      <c r="F420" s="23" t="s">
        <v>29</v>
      </c>
      <c r="G420" s="23"/>
      <c r="H420" s="23"/>
      <c r="I420" s="23"/>
      <c r="J420" s="24"/>
      <c r="K420" s="25">
        <f t="shared" si="31"/>
        <v>12</v>
      </c>
      <c r="L420" s="17"/>
    </row>
    <row r="421" spans="1:12" s="15" customFormat="1" ht="36" customHeight="1" x14ac:dyDescent="0.25">
      <c r="A421" s="96"/>
      <c r="B421" s="59" t="s">
        <v>231</v>
      </c>
      <c r="C421" s="22">
        <v>923</v>
      </c>
      <c r="D421" s="23" t="s">
        <v>8</v>
      </c>
      <c r="E421" s="23" t="s">
        <v>7</v>
      </c>
      <c r="F421" s="23" t="s">
        <v>29</v>
      </c>
      <c r="G421" s="23" t="s">
        <v>116</v>
      </c>
      <c r="H421" s="23"/>
      <c r="I421" s="23"/>
      <c r="J421" s="24"/>
      <c r="K421" s="25">
        <f t="shared" si="31"/>
        <v>12</v>
      </c>
      <c r="L421" s="17"/>
    </row>
    <row r="422" spans="1:12" s="15" customFormat="1" ht="19.2" customHeight="1" x14ac:dyDescent="0.25">
      <c r="A422" s="96"/>
      <c r="B422" s="59" t="s">
        <v>187</v>
      </c>
      <c r="C422" s="22">
        <v>923</v>
      </c>
      <c r="D422" s="23" t="s">
        <v>8</v>
      </c>
      <c r="E422" s="23" t="s">
        <v>7</v>
      </c>
      <c r="F422" s="23" t="s">
        <v>29</v>
      </c>
      <c r="G422" s="23" t="s">
        <v>116</v>
      </c>
      <c r="H422" s="23" t="s">
        <v>4</v>
      </c>
      <c r="I422" s="23"/>
      <c r="J422" s="24"/>
      <c r="K422" s="25">
        <f t="shared" si="31"/>
        <v>12</v>
      </c>
      <c r="L422" s="17"/>
    </row>
    <row r="423" spans="1:12" s="15" customFormat="1" ht="19.95" customHeight="1" x14ac:dyDescent="0.25">
      <c r="A423" s="96"/>
      <c r="B423" s="59" t="s">
        <v>312</v>
      </c>
      <c r="C423" s="22">
        <v>923</v>
      </c>
      <c r="D423" s="23" t="s">
        <v>8</v>
      </c>
      <c r="E423" s="23" t="s">
        <v>7</v>
      </c>
      <c r="F423" s="23" t="s">
        <v>29</v>
      </c>
      <c r="G423" s="23" t="s">
        <v>116</v>
      </c>
      <c r="H423" s="23" t="s">
        <v>4</v>
      </c>
      <c r="I423" s="23" t="s">
        <v>311</v>
      </c>
      <c r="J423" s="24"/>
      <c r="K423" s="25">
        <f t="shared" si="31"/>
        <v>12</v>
      </c>
      <c r="L423" s="17"/>
    </row>
    <row r="424" spans="1:12" s="15" customFormat="1" ht="33" customHeight="1" x14ac:dyDescent="0.25">
      <c r="A424" s="97"/>
      <c r="B424" s="59" t="s">
        <v>159</v>
      </c>
      <c r="C424" s="22">
        <v>923</v>
      </c>
      <c r="D424" s="23" t="s">
        <v>8</v>
      </c>
      <c r="E424" s="23" t="s">
        <v>7</v>
      </c>
      <c r="F424" s="23" t="s">
        <v>29</v>
      </c>
      <c r="G424" s="23" t="s">
        <v>116</v>
      </c>
      <c r="H424" s="23" t="s">
        <v>4</v>
      </c>
      <c r="I424" s="23" t="s">
        <v>311</v>
      </c>
      <c r="J424" s="24" t="s">
        <v>57</v>
      </c>
      <c r="K424" s="25">
        <v>12</v>
      </c>
      <c r="L424" s="17"/>
    </row>
    <row r="425" spans="1:12" s="15" customFormat="1" ht="32.25" customHeight="1" x14ac:dyDescent="0.25">
      <c r="A425" s="93">
        <v>9</v>
      </c>
      <c r="B425" s="50" t="s">
        <v>170</v>
      </c>
      <c r="C425" s="22">
        <v>925</v>
      </c>
      <c r="D425" s="24"/>
      <c r="E425" s="24"/>
      <c r="F425" s="24"/>
      <c r="G425" s="22"/>
      <c r="H425" s="24"/>
      <c r="I425" s="24"/>
      <c r="J425" s="24"/>
      <c r="K425" s="25">
        <f>SUM(K426+K543)</f>
        <v>2325056.56</v>
      </c>
      <c r="L425" s="17"/>
    </row>
    <row r="426" spans="1:12" s="15" customFormat="1" ht="21" customHeight="1" x14ac:dyDescent="0.25">
      <c r="A426" s="93"/>
      <c r="B426" s="50" t="s">
        <v>18</v>
      </c>
      <c r="C426" s="22">
        <v>925</v>
      </c>
      <c r="D426" s="23" t="s">
        <v>8</v>
      </c>
      <c r="E426" s="24"/>
      <c r="F426" s="24"/>
      <c r="G426" s="22"/>
      <c r="H426" s="24"/>
      <c r="I426" s="24"/>
      <c r="J426" s="24"/>
      <c r="K426" s="25">
        <f>SUM(K427+K445+K502+K480+K496)</f>
        <v>2309089.46</v>
      </c>
      <c r="L426" s="17"/>
    </row>
    <row r="427" spans="1:12" s="15" customFormat="1" x14ac:dyDescent="0.25">
      <c r="A427" s="93"/>
      <c r="B427" s="50" t="s">
        <v>25</v>
      </c>
      <c r="C427" s="22">
        <v>925</v>
      </c>
      <c r="D427" s="24" t="s">
        <v>8</v>
      </c>
      <c r="E427" s="24" t="s">
        <v>2</v>
      </c>
      <c r="F427" s="24"/>
      <c r="G427" s="22"/>
      <c r="H427" s="24"/>
      <c r="I427" s="24"/>
      <c r="J427" s="24"/>
      <c r="K427" s="25">
        <f>SUM(K428+K440)</f>
        <v>799386.46</v>
      </c>
      <c r="L427" s="17"/>
    </row>
    <row r="428" spans="1:12" s="15" customFormat="1" ht="31.2" x14ac:dyDescent="0.25">
      <c r="A428" s="93"/>
      <c r="B428" s="52" t="s">
        <v>183</v>
      </c>
      <c r="C428" s="22">
        <v>925</v>
      </c>
      <c r="D428" s="24" t="s">
        <v>8</v>
      </c>
      <c r="E428" s="24" t="s">
        <v>2</v>
      </c>
      <c r="F428" s="24" t="s">
        <v>2</v>
      </c>
      <c r="G428" s="22"/>
      <c r="H428" s="24"/>
      <c r="I428" s="24"/>
      <c r="J428" s="24"/>
      <c r="K428" s="25">
        <f t="shared" ref="K428" si="33">SUM(K429)</f>
        <v>774975.55999999994</v>
      </c>
      <c r="L428" s="17"/>
    </row>
    <row r="429" spans="1:12" s="15" customFormat="1" ht="33.6" customHeight="1" x14ac:dyDescent="0.25">
      <c r="A429" s="93"/>
      <c r="B429" s="52" t="s">
        <v>232</v>
      </c>
      <c r="C429" s="22">
        <v>925</v>
      </c>
      <c r="D429" s="24" t="s">
        <v>8</v>
      </c>
      <c r="E429" s="24" t="s">
        <v>2</v>
      </c>
      <c r="F429" s="24" t="s">
        <v>2</v>
      </c>
      <c r="G429" s="22">
        <v>1</v>
      </c>
      <c r="H429" s="24"/>
      <c r="I429" s="24"/>
      <c r="J429" s="24"/>
      <c r="K429" s="25">
        <f>SUM(K430+K433)</f>
        <v>774975.55999999994</v>
      </c>
      <c r="L429" s="17"/>
    </row>
    <row r="430" spans="1:12" s="15" customFormat="1" ht="65.25" customHeight="1" x14ac:dyDescent="0.25">
      <c r="A430" s="93"/>
      <c r="B430" s="52" t="s">
        <v>140</v>
      </c>
      <c r="C430" s="22">
        <v>925</v>
      </c>
      <c r="D430" s="24" t="s">
        <v>8</v>
      </c>
      <c r="E430" s="24" t="s">
        <v>2</v>
      </c>
      <c r="F430" s="24" t="s">
        <v>2</v>
      </c>
      <c r="G430" s="22">
        <v>1</v>
      </c>
      <c r="H430" s="24" t="s">
        <v>6</v>
      </c>
      <c r="I430" s="24"/>
      <c r="J430" s="24"/>
      <c r="K430" s="25">
        <f t="shared" ref="K430:K431" si="34">SUM(K431)</f>
        <v>520.19999999999993</v>
      </c>
      <c r="L430" s="17"/>
    </row>
    <row r="431" spans="1:12" s="15" customFormat="1" ht="97.2" customHeight="1" x14ac:dyDescent="0.25">
      <c r="A431" s="93"/>
      <c r="B431" s="65" t="s">
        <v>279</v>
      </c>
      <c r="C431" s="22">
        <v>925</v>
      </c>
      <c r="D431" s="24" t="s">
        <v>8</v>
      </c>
      <c r="E431" s="24" t="s">
        <v>2</v>
      </c>
      <c r="F431" s="24" t="s">
        <v>2</v>
      </c>
      <c r="G431" s="22">
        <v>1</v>
      </c>
      <c r="H431" s="24" t="s">
        <v>6</v>
      </c>
      <c r="I431" s="24" t="s">
        <v>141</v>
      </c>
      <c r="J431" s="24"/>
      <c r="K431" s="25">
        <f t="shared" si="34"/>
        <v>520.19999999999993</v>
      </c>
      <c r="L431" s="17"/>
    </row>
    <row r="432" spans="1:12" s="15" customFormat="1" ht="33" customHeight="1" x14ac:dyDescent="0.25">
      <c r="A432" s="93"/>
      <c r="B432" s="57" t="s">
        <v>157</v>
      </c>
      <c r="C432" s="22">
        <v>925</v>
      </c>
      <c r="D432" s="24" t="s">
        <v>8</v>
      </c>
      <c r="E432" s="24" t="s">
        <v>2</v>
      </c>
      <c r="F432" s="24" t="s">
        <v>2</v>
      </c>
      <c r="G432" s="22">
        <v>1</v>
      </c>
      <c r="H432" s="24" t="s">
        <v>6</v>
      </c>
      <c r="I432" s="24" t="s">
        <v>141</v>
      </c>
      <c r="J432" s="24" t="s">
        <v>73</v>
      </c>
      <c r="K432" s="25">
        <f>474.9+45.3</f>
        <v>520.19999999999993</v>
      </c>
      <c r="L432" s="17"/>
    </row>
    <row r="433" spans="1:12" s="15" customFormat="1" ht="49.95" customHeight="1" x14ac:dyDescent="0.25">
      <c r="A433" s="93"/>
      <c r="B433" s="57" t="s">
        <v>142</v>
      </c>
      <c r="C433" s="22">
        <v>925</v>
      </c>
      <c r="D433" s="24" t="s">
        <v>8</v>
      </c>
      <c r="E433" s="24" t="s">
        <v>2</v>
      </c>
      <c r="F433" s="24" t="s">
        <v>2</v>
      </c>
      <c r="G433" s="22">
        <v>1</v>
      </c>
      <c r="H433" s="24" t="s">
        <v>7</v>
      </c>
      <c r="I433" s="24"/>
      <c r="J433" s="24"/>
      <c r="K433" s="25">
        <f>SUM(K438+K434+K436)</f>
        <v>774455.36</v>
      </c>
      <c r="L433" s="17"/>
    </row>
    <row r="434" spans="1:12" s="15" customFormat="1" ht="46.8" x14ac:dyDescent="0.25">
      <c r="A434" s="93"/>
      <c r="B434" s="57" t="s">
        <v>143</v>
      </c>
      <c r="C434" s="22">
        <v>925</v>
      </c>
      <c r="D434" s="24" t="s">
        <v>8</v>
      </c>
      <c r="E434" s="24" t="s">
        <v>2</v>
      </c>
      <c r="F434" s="24" t="s">
        <v>2</v>
      </c>
      <c r="G434" s="22">
        <v>1</v>
      </c>
      <c r="H434" s="24" t="s">
        <v>7</v>
      </c>
      <c r="I434" s="24" t="s">
        <v>111</v>
      </c>
      <c r="J434" s="24"/>
      <c r="K434" s="25">
        <f>SUM(K435)</f>
        <v>254330.6</v>
      </c>
      <c r="L434" s="33"/>
    </row>
    <row r="435" spans="1:12" s="15" customFormat="1" ht="31.2" x14ac:dyDescent="0.25">
      <c r="A435" s="93"/>
      <c r="B435" s="57" t="s">
        <v>72</v>
      </c>
      <c r="C435" s="22">
        <v>925</v>
      </c>
      <c r="D435" s="24" t="s">
        <v>8</v>
      </c>
      <c r="E435" s="24" t="s">
        <v>2</v>
      </c>
      <c r="F435" s="24" t="s">
        <v>2</v>
      </c>
      <c r="G435" s="22">
        <v>1</v>
      </c>
      <c r="H435" s="24" t="s">
        <v>7</v>
      </c>
      <c r="I435" s="24" t="s">
        <v>111</v>
      </c>
      <c r="J435" s="24" t="s">
        <v>73</v>
      </c>
      <c r="K435" s="25">
        <v>254330.6</v>
      </c>
      <c r="L435" s="33"/>
    </row>
    <row r="436" spans="1:12" s="15" customFormat="1" ht="33.6" customHeight="1" x14ac:dyDescent="0.25">
      <c r="A436" s="93"/>
      <c r="B436" s="50" t="s">
        <v>290</v>
      </c>
      <c r="C436" s="22">
        <v>925</v>
      </c>
      <c r="D436" s="24" t="s">
        <v>8</v>
      </c>
      <c r="E436" s="24" t="s">
        <v>2</v>
      </c>
      <c r="F436" s="44" t="s">
        <v>2</v>
      </c>
      <c r="G436" s="44" t="s">
        <v>116</v>
      </c>
      <c r="H436" s="44" t="s">
        <v>7</v>
      </c>
      <c r="I436" s="44" t="s">
        <v>278</v>
      </c>
      <c r="J436" s="24"/>
      <c r="K436" s="25">
        <f>K437</f>
        <v>976.6</v>
      </c>
      <c r="L436" s="33"/>
    </row>
    <row r="437" spans="1:12" s="15" customFormat="1" ht="31.2" x14ac:dyDescent="0.25">
      <c r="A437" s="93"/>
      <c r="B437" s="50" t="s">
        <v>72</v>
      </c>
      <c r="C437" s="22">
        <v>925</v>
      </c>
      <c r="D437" s="24" t="s">
        <v>8</v>
      </c>
      <c r="E437" s="24" t="s">
        <v>2</v>
      </c>
      <c r="F437" s="44" t="s">
        <v>2</v>
      </c>
      <c r="G437" s="44" t="s">
        <v>116</v>
      </c>
      <c r="H437" s="44" t="s">
        <v>7</v>
      </c>
      <c r="I437" s="44" t="s">
        <v>278</v>
      </c>
      <c r="J437" s="24" t="s">
        <v>73</v>
      </c>
      <c r="K437" s="25">
        <v>976.6</v>
      </c>
      <c r="L437" s="17"/>
    </row>
    <row r="438" spans="1:12" s="15" customFormat="1" ht="65.400000000000006" customHeight="1" x14ac:dyDescent="0.25">
      <c r="A438" s="93"/>
      <c r="B438" s="57" t="s">
        <v>282</v>
      </c>
      <c r="C438" s="22">
        <v>925</v>
      </c>
      <c r="D438" s="24" t="s">
        <v>8</v>
      </c>
      <c r="E438" s="24" t="s">
        <v>2</v>
      </c>
      <c r="F438" s="24" t="s">
        <v>2</v>
      </c>
      <c r="G438" s="22">
        <v>1</v>
      </c>
      <c r="H438" s="24" t="s">
        <v>7</v>
      </c>
      <c r="I438" s="24" t="s">
        <v>144</v>
      </c>
      <c r="J438" s="24"/>
      <c r="K438" s="25">
        <f>SUM(K439)</f>
        <v>519148.16000000003</v>
      </c>
      <c r="L438" s="17"/>
    </row>
    <row r="439" spans="1:12" s="15" customFormat="1" ht="31.2" x14ac:dyDescent="0.25">
      <c r="A439" s="93"/>
      <c r="B439" s="57" t="s">
        <v>157</v>
      </c>
      <c r="C439" s="22">
        <v>925</v>
      </c>
      <c r="D439" s="24" t="s">
        <v>8</v>
      </c>
      <c r="E439" s="24" t="s">
        <v>2</v>
      </c>
      <c r="F439" s="24" t="s">
        <v>2</v>
      </c>
      <c r="G439" s="22">
        <v>1</v>
      </c>
      <c r="H439" s="24" t="s">
        <v>7</v>
      </c>
      <c r="I439" s="24" t="s">
        <v>144</v>
      </c>
      <c r="J439" s="24" t="s">
        <v>73</v>
      </c>
      <c r="K439" s="25">
        <f>468256.9+12573.36-0.1-3228.6+9384.5+32162.1</f>
        <v>519148.16000000003</v>
      </c>
      <c r="L439" s="17"/>
    </row>
    <row r="440" spans="1:12" s="15" customFormat="1" ht="31.2" x14ac:dyDescent="0.25">
      <c r="A440" s="93"/>
      <c r="B440" s="52" t="s">
        <v>181</v>
      </c>
      <c r="C440" s="22">
        <v>925</v>
      </c>
      <c r="D440" s="24" t="s">
        <v>8</v>
      </c>
      <c r="E440" s="24" t="s">
        <v>2</v>
      </c>
      <c r="F440" s="24" t="s">
        <v>40</v>
      </c>
      <c r="G440" s="22"/>
      <c r="H440" s="24"/>
      <c r="I440" s="24"/>
      <c r="J440" s="24"/>
      <c r="K440" s="25">
        <f>SUM(K441)</f>
        <v>24410.9</v>
      </c>
      <c r="L440" s="17"/>
    </row>
    <row r="441" spans="1:12" s="15" customFormat="1" ht="30" customHeight="1" x14ac:dyDescent="0.25">
      <c r="A441" s="93"/>
      <c r="B441" s="52" t="s">
        <v>182</v>
      </c>
      <c r="C441" s="22">
        <v>925</v>
      </c>
      <c r="D441" s="24" t="s">
        <v>8</v>
      </c>
      <c r="E441" s="24" t="s">
        <v>2</v>
      </c>
      <c r="F441" s="23" t="s">
        <v>40</v>
      </c>
      <c r="G441" s="23" t="s">
        <v>177</v>
      </c>
      <c r="H441" s="23"/>
      <c r="I441" s="23"/>
      <c r="J441" s="24"/>
      <c r="K441" s="25">
        <f>SUM(K442)</f>
        <v>24410.9</v>
      </c>
      <c r="L441" s="17"/>
    </row>
    <row r="442" spans="1:12" s="15" customFormat="1" ht="30" customHeight="1" x14ac:dyDescent="0.25">
      <c r="A442" s="93"/>
      <c r="B442" s="52" t="s">
        <v>176</v>
      </c>
      <c r="C442" s="22">
        <v>925</v>
      </c>
      <c r="D442" s="24" t="s">
        <v>8</v>
      </c>
      <c r="E442" s="24" t="s">
        <v>2</v>
      </c>
      <c r="F442" s="23" t="s">
        <v>40</v>
      </c>
      <c r="G442" s="23" t="s">
        <v>177</v>
      </c>
      <c r="H442" s="23" t="s">
        <v>2</v>
      </c>
      <c r="I442" s="23"/>
      <c r="J442" s="24"/>
      <c r="K442" s="25">
        <f>SUM(K443)</f>
        <v>24410.9</v>
      </c>
      <c r="L442" s="17"/>
    </row>
    <row r="443" spans="1:12" s="15" customFormat="1" ht="33.6" customHeight="1" x14ac:dyDescent="0.25">
      <c r="A443" s="93"/>
      <c r="B443" s="52" t="s">
        <v>234</v>
      </c>
      <c r="C443" s="22">
        <v>925</v>
      </c>
      <c r="D443" s="24" t="s">
        <v>8</v>
      </c>
      <c r="E443" s="24" t="s">
        <v>2</v>
      </c>
      <c r="F443" s="23" t="s">
        <v>40</v>
      </c>
      <c r="G443" s="23" t="s">
        <v>177</v>
      </c>
      <c r="H443" s="23" t="s">
        <v>2</v>
      </c>
      <c r="I443" s="23" t="s">
        <v>191</v>
      </c>
      <c r="J443" s="24"/>
      <c r="K443" s="25">
        <f>SUM(K444)</f>
        <v>24410.9</v>
      </c>
      <c r="L443" s="17"/>
    </row>
    <row r="444" spans="1:12" s="15" customFormat="1" ht="30" customHeight="1" x14ac:dyDescent="0.25">
      <c r="A444" s="93"/>
      <c r="B444" s="50" t="s">
        <v>72</v>
      </c>
      <c r="C444" s="22">
        <v>925</v>
      </c>
      <c r="D444" s="24" t="s">
        <v>8</v>
      </c>
      <c r="E444" s="24" t="s">
        <v>2</v>
      </c>
      <c r="F444" s="23" t="s">
        <v>40</v>
      </c>
      <c r="G444" s="23" t="s">
        <v>177</v>
      </c>
      <c r="H444" s="23" t="s">
        <v>2</v>
      </c>
      <c r="I444" s="23" t="s">
        <v>191</v>
      </c>
      <c r="J444" s="24" t="s">
        <v>73</v>
      </c>
      <c r="K444" s="25">
        <v>24410.9</v>
      </c>
      <c r="L444" s="17"/>
    </row>
    <row r="445" spans="1:12" s="15" customFormat="1" x14ac:dyDescent="0.25">
      <c r="A445" s="93"/>
      <c r="B445" s="50" t="s">
        <v>26</v>
      </c>
      <c r="C445" s="22">
        <v>925</v>
      </c>
      <c r="D445" s="24" t="s">
        <v>8</v>
      </c>
      <c r="E445" s="24" t="s">
        <v>4</v>
      </c>
      <c r="F445" s="24"/>
      <c r="G445" s="22"/>
      <c r="H445" s="24"/>
      <c r="I445" s="24"/>
      <c r="J445" s="24"/>
      <c r="K445" s="25">
        <f>SUM(K446+K475)</f>
        <v>1291928.0999999999</v>
      </c>
      <c r="L445" s="17"/>
    </row>
    <row r="446" spans="1:12" s="15" customFormat="1" ht="31.2" x14ac:dyDescent="0.25">
      <c r="A446" s="93"/>
      <c r="B446" s="50" t="s">
        <v>183</v>
      </c>
      <c r="C446" s="22">
        <v>925</v>
      </c>
      <c r="D446" s="24" t="s">
        <v>8</v>
      </c>
      <c r="E446" s="24" t="s">
        <v>4</v>
      </c>
      <c r="F446" s="24" t="s">
        <v>2</v>
      </c>
      <c r="G446" s="22"/>
      <c r="H446" s="24"/>
      <c r="I446" s="24"/>
      <c r="J446" s="24"/>
      <c r="K446" s="25">
        <f>SUM(K447)</f>
        <v>1266606.2</v>
      </c>
      <c r="L446" s="17"/>
    </row>
    <row r="447" spans="1:12" s="15" customFormat="1" ht="31.2" x14ac:dyDescent="0.25">
      <c r="A447" s="93"/>
      <c r="B447" s="52" t="s">
        <v>232</v>
      </c>
      <c r="C447" s="22">
        <v>925</v>
      </c>
      <c r="D447" s="24" t="s">
        <v>8</v>
      </c>
      <c r="E447" s="24" t="s">
        <v>4</v>
      </c>
      <c r="F447" s="24" t="s">
        <v>2</v>
      </c>
      <c r="G447" s="22">
        <v>1</v>
      </c>
      <c r="H447" s="24"/>
      <c r="I447" s="24"/>
      <c r="J447" s="24"/>
      <c r="K447" s="25">
        <f>SUM(K453+K456+K463+K448+K472)</f>
        <v>1266606.2</v>
      </c>
      <c r="L447" s="17"/>
    </row>
    <row r="448" spans="1:12" s="15" customFormat="1" ht="30.6" customHeight="1" x14ac:dyDescent="0.25">
      <c r="A448" s="93"/>
      <c r="B448" s="58" t="s">
        <v>167</v>
      </c>
      <c r="C448" s="22">
        <v>925</v>
      </c>
      <c r="D448" s="24" t="s">
        <v>8</v>
      </c>
      <c r="E448" s="24" t="s">
        <v>4</v>
      </c>
      <c r="F448" s="24" t="s">
        <v>2</v>
      </c>
      <c r="G448" s="22">
        <v>1</v>
      </c>
      <c r="H448" s="24" t="s">
        <v>4</v>
      </c>
      <c r="I448" s="24"/>
      <c r="J448" s="24"/>
      <c r="K448" s="25">
        <f>K449</f>
        <v>3976.1</v>
      </c>
      <c r="L448" s="17"/>
    </row>
    <row r="449" spans="1:12" s="15" customFormat="1" ht="76.95" customHeight="1" x14ac:dyDescent="0.25">
      <c r="A449" s="93"/>
      <c r="B449" s="50" t="s">
        <v>280</v>
      </c>
      <c r="C449" s="22">
        <v>925</v>
      </c>
      <c r="D449" s="24" t="s">
        <v>8</v>
      </c>
      <c r="E449" s="24" t="s">
        <v>4</v>
      </c>
      <c r="F449" s="24" t="s">
        <v>2</v>
      </c>
      <c r="G449" s="22">
        <v>1</v>
      </c>
      <c r="H449" s="24" t="s">
        <v>4</v>
      </c>
      <c r="I449" s="24" t="s">
        <v>175</v>
      </c>
      <c r="J449" s="24"/>
      <c r="K449" s="25">
        <f t="shared" ref="K449" si="35">SUM(K450:K452)</f>
        <v>3976.1</v>
      </c>
      <c r="L449" s="17"/>
    </row>
    <row r="450" spans="1:12" s="15" customFormat="1" ht="30.6" customHeight="1" x14ac:dyDescent="0.25">
      <c r="A450" s="93"/>
      <c r="B450" s="50" t="s">
        <v>159</v>
      </c>
      <c r="C450" s="22">
        <v>925</v>
      </c>
      <c r="D450" s="24" t="s">
        <v>8</v>
      </c>
      <c r="E450" s="24" t="s">
        <v>4</v>
      </c>
      <c r="F450" s="24" t="s">
        <v>2</v>
      </c>
      <c r="G450" s="22">
        <v>1</v>
      </c>
      <c r="H450" s="24" t="s">
        <v>4</v>
      </c>
      <c r="I450" s="24" t="s">
        <v>175</v>
      </c>
      <c r="J450" s="24" t="s">
        <v>57</v>
      </c>
      <c r="K450" s="25"/>
      <c r="L450" s="17"/>
    </row>
    <row r="451" spans="1:12" s="15" customFormat="1" ht="14.4" customHeight="1" x14ac:dyDescent="0.25">
      <c r="A451" s="93"/>
      <c r="B451" s="50" t="s">
        <v>65</v>
      </c>
      <c r="C451" s="22">
        <v>925</v>
      </c>
      <c r="D451" s="24" t="s">
        <v>8</v>
      </c>
      <c r="E451" s="24" t="s">
        <v>4</v>
      </c>
      <c r="F451" s="24" t="s">
        <v>2</v>
      </c>
      <c r="G451" s="22">
        <v>1</v>
      </c>
      <c r="H451" s="24" t="s">
        <v>4</v>
      </c>
      <c r="I451" s="24" t="s">
        <v>175</v>
      </c>
      <c r="J451" s="24" t="s">
        <v>66</v>
      </c>
      <c r="K451" s="25">
        <v>2359.1999999999998</v>
      </c>
      <c r="L451" s="17"/>
    </row>
    <row r="452" spans="1:12" s="15" customFormat="1" ht="31.2" x14ac:dyDescent="0.25">
      <c r="A452" s="93"/>
      <c r="B452" s="57" t="s">
        <v>72</v>
      </c>
      <c r="C452" s="22">
        <v>925</v>
      </c>
      <c r="D452" s="24" t="s">
        <v>8</v>
      </c>
      <c r="E452" s="24" t="s">
        <v>4</v>
      </c>
      <c r="F452" s="24" t="s">
        <v>2</v>
      </c>
      <c r="G452" s="22">
        <v>1</v>
      </c>
      <c r="H452" s="24" t="s">
        <v>4</v>
      </c>
      <c r="I452" s="24" t="s">
        <v>175</v>
      </c>
      <c r="J452" s="24" t="s">
        <v>73</v>
      </c>
      <c r="K452" s="25">
        <v>1616.9</v>
      </c>
      <c r="L452" s="17"/>
    </row>
    <row r="453" spans="1:12" s="15" customFormat="1" ht="62.4" x14ac:dyDescent="0.25">
      <c r="A453" s="93"/>
      <c r="B453" s="52" t="s">
        <v>140</v>
      </c>
      <c r="C453" s="22">
        <v>925</v>
      </c>
      <c r="D453" s="24" t="s">
        <v>8</v>
      </c>
      <c r="E453" s="24" t="s">
        <v>4</v>
      </c>
      <c r="F453" s="24" t="s">
        <v>2</v>
      </c>
      <c r="G453" s="22">
        <v>1</v>
      </c>
      <c r="H453" s="24" t="s">
        <v>6</v>
      </c>
      <c r="I453" s="24"/>
      <c r="J453" s="24"/>
      <c r="K453" s="25">
        <f>SUM(K454)</f>
        <v>1027</v>
      </c>
      <c r="L453" s="17"/>
    </row>
    <row r="454" spans="1:12" s="15" customFormat="1" ht="93.6" x14ac:dyDescent="0.25">
      <c r="A454" s="93"/>
      <c r="B454" s="56" t="s">
        <v>279</v>
      </c>
      <c r="C454" s="22">
        <v>925</v>
      </c>
      <c r="D454" s="24" t="s">
        <v>8</v>
      </c>
      <c r="E454" s="24" t="s">
        <v>4</v>
      </c>
      <c r="F454" s="24" t="s">
        <v>2</v>
      </c>
      <c r="G454" s="22">
        <v>1</v>
      </c>
      <c r="H454" s="24" t="s">
        <v>6</v>
      </c>
      <c r="I454" s="24" t="s">
        <v>141</v>
      </c>
      <c r="J454" s="24"/>
      <c r="K454" s="25">
        <f>SUM(K455:K455)</f>
        <v>1027</v>
      </c>
      <c r="L454" s="17"/>
    </row>
    <row r="455" spans="1:12" s="15" customFormat="1" ht="31.2" customHeight="1" x14ac:dyDescent="0.25">
      <c r="A455" s="93"/>
      <c r="B455" s="57" t="s">
        <v>157</v>
      </c>
      <c r="C455" s="22">
        <v>925</v>
      </c>
      <c r="D455" s="24" t="s">
        <v>8</v>
      </c>
      <c r="E455" s="24" t="s">
        <v>4</v>
      </c>
      <c r="F455" s="24" t="s">
        <v>2</v>
      </c>
      <c r="G455" s="22">
        <v>1</v>
      </c>
      <c r="H455" s="24" t="s">
        <v>6</v>
      </c>
      <c r="I455" s="24" t="s">
        <v>141</v>
      </c>
      <c r="J455" s="24" t="s">
        <v>73</v>
      </c>
      <c r="K455" s="25">
        <f>1071-44</f>
        <v>1027</v>
      </c>
      <c r="L455" s="17"/>
    </row>
    <row r="456" spans="1:12" s="15" customFormat="1" ht="45" customHeight="1" x14ac:dyDescent="0.25">
      <c r="A456" s="93"/>
      <c r="B456" s="52" t="s">
        <v>142</v>
      </c>
      <c r="C456" s="22">
        <v>925</v>
      </c>
      <c r="D456" s="24" t="s">
        <v>8</v>
      </c>
      <c r="E456" s="24" t="s">
        <v>4</v>
      </c>
      <c r="F456" s="24" t="s">
        <v>2</v>
      </c>
      <c r="G456" s="22">
        <v>1</v>
      </c>
      <c r="H456" s="24" t="s">
        <v>7</v>
      </c>
      <c r="I456" s="24"/>
      <c r="J456" s="24"/>
      <c r="K456" s="25">
        <f>SUM(K457+K460+K461)</f>
        <v>1103254.5999999999</v>
      </c>
      <c r="L456" s="17"/>
    </row>
    <row r="457" spans="1:12" s="15" customFormat="1" ht="49.2" customHeight="1" x14ac:dyDescent="0.25">
      <c r="A457" s="93"/>
      <c r="B457" s="57" t="s">
        <v>143</v>
      </c>
      <c r="C457" s="22">
        <v>925</v>
      </c>
      <c r="D457" s="24" t="s">
        <v>8</v>
      </c>
      <c r="E457" s="24" t="s">
        <v>4</v>
      </c>
      <c r="F457" s="24" t="s">
        <v>2</v>
      </c>
      <c r="G457" s="22">
        <v>1</v>
      </c>
      <c r="H457" s="24" t="s">
        <v>7</v>
      </c>
      <c r="I457" s="24" t="s">
        <v>111</v>
      </c>
      <c r="J457" s="24"/>
      <c r="K457" s="25">
        <f>SUM(K458:K458)</f>
        <v>184624.3</v>
      </c>
      <c r="L457" s="17"/>
    </row>
    <row r="458" spans="1:12" s="15" customFormat="1" ht="31.95" customHeight="1" x14ac:dyDescent="0.25">
      <c r="A458" s="93"/>
      <c r="B458" s="57" t="s">
        <v>72</v>
      </c>
      <c r="C458" s="22">
        <v>925</v>
      </c>
      <c r="D458" s="24" t="s">
        <v>8</v>
      </c>
      <c r="E458" s="24" t="s">
        <v>4</v>
      </c>
      <c r="F458" s="24" t="s">
        <v>2</v>
      </c>
      <c r="G458" s="22">
        <v>1</v>
      </c>
      <c r="H458" s="24" t="s">
        <v>7</v>
      </c>
      <c r="I458" s="24" t="s">
        <v>111</v>
      </c>
      <c r="J458" s="24" t="s">
        <v>73</v>
      </c>
      <c r="K458" s="25">
        <v>184624.3</v>
      </c>
      <c r="L458" s="17"/>
    </row>
    <row r="459" spans="1:12" s="15" customFormat="1" ht="145.5" customHeight="1" x14ac:dyDescent="0.25">
      <c r="A459" s="93"/>
      <c r="B459" s="57" t="s">
        <v>378</v>
      </c>
      <c r="C459" s="22">
        <v>925</v>
      </c>
      <c r="D459" s="24" t="s">
        <v>8</v>
      </c>
      <c r="E459" s="24" t="s">
        <v>4</v>
      </c>
      <c r="F459" s="44" t="s">
        <v>2</v>
      </c>
      <c r="G459" s="44" t="s">
        <v>116</v>
      </c>
      <c r="H459" s="44" t="s">
        <v>7</v>
      </c>
      <c r="I459" s="24" t="s">
        <v>359</v>
      </c>
      <c r="J459" s="24"/>
      <c r="K459" s="25">
        <f>K460</f>
        <v>50465.5</v>
      </c>
      <c r="L459" s="17"/>
    </row>
    <row r="460" spans="1:12" s="15" customFormat="1" ht="31.2" customHeight="1" x14ac:dyDescent="0.25">
      <c r="A460" s="93"/>
      <c r="B460" s="57" t="s">
        <v>72</v>
      </c>
      <c r="C460" s="22">
        <v>925</v>
      </c>
      <c r="D460" s="24" t="s">
        <v>8</v>
      </c>
      <c r="E460" s="24" t="s">
        <v>4</v>
      </c>
      <c r="F460" s="44" t="s">
        <v>2</v>
      </c>
      <c r="G460" s="44" t="s">
        <v>116</v>
      </c>
      <c r="H460" s="44" t="s">
        <v>7</v>
      </c>
      <c r="I460" s="24" t="s">
        <v>359</v>
      </c>
      <c r="J460" s="24" t="s">
        <v>73</v>
      </c>
      <c r="K460" s="25">
        <f>48564.6+1900.9</f>
        <v>50465.5</v>
      </c>
      <c r="L460" s="17"/>
    </row>
    <row r="461" spans="1:12" s="15" customFormat="1" ht="62.4" x14ac:dyDescent="0.25">
      <c r="A461" s="93"/>
      <c r="B461" s="57" t="s">
        <v>282</v>
      </c>
      <c r="C461" s="22">
        <v>925</v>
      </c>
      <c r="D461" s="24" t="s">
        <v>8</v>
      </c>
      <c r="E461" s="24" t="s">
        <v>4</v>
      </c>
      <c r="F461" s="24" t="s">
        <v>2</v>
      </c>
      <c r="G461" s="22">
        <v>1</v>
      </c>
      <c r="H461" s="24" t="s">
        <v>7</v>
      </c>
      <c r="I461" s="24" t="s">
        <v>144</v>
      </c>
      <c r="J461" s="24"/>
      <c r="K461" s="25">
        <f>SUM(K462:K462)</f>
        <v>868164.79999999981</v>
      </c>
      <c r="L461" s="17"/>
    </row>
    <row r="462" spans="1:12" s="15" customFormat="1" ht="31.2" x14ac:dyDescent="0.25">
      <c r="A462" s="93"/>
      <c r="B462" s="57" t="s">
        <v>157</v>
      </c>
      <c r="C462" s="22">
        <v>925</v>
      </c>
      <c r="D462" s="24" t="s">
        <v>8</v>
      </c>
      <c r="E462" s="24" t="s">
        <v>4</v>
      </c>
      <c r="F462" s="24" t="s">
        <v>2</v>
      </c>
      <c r="G462" s="22">
        <v>1</v>
      </c>
      <c r="H462" s="24" t="s">
        <v>7</v>
      </c>
      <c r="I462" s="24" t="s">
        <v>144</v>
      </c>
      <c r="J462" s="24" t="s">
        <v>73</v>
      </c>
      <c r="K462" s="25">
        <f>795040.7+0.7-2293.8+14954.1+60463.1</f>
        <v>868164.79999999981</v>
      </c>
      <c r="L462" s="17"/>
    </row>
    <row r="463" spans="1:12" s="15" customFormat="1" ht="19.95" customHeight="1" x14ac:dyDescent="0.25">
      <c r="A463" s="93"/>
      <c r="B463" s="50" t="s">
        <v>146</v>
      </c>
      <c r="C463" s="22">
        <v>925</v>
      </c>
      <c r="D463" s="24" t="s">
        <v>8</v>
      </c>
      <c r="E463" s="24" t="s">
        <v>4</v>
      </c>
      <c r="F463" s="24" t="s">
        <v>2</v>
      </c>
      <c r="G463" s="22">
        <v>1</v>
      </c>
      <c r="H463" s="24" t="s">
        <v>29</v>
      </c>
      <c r="I463" s="24"/>
      <c r="J463" s="24"/>
      <c r="K463" s="25">
        <f>SUM(K464+K468+K466+K470)</f>
        <v>152743.20000000001</v>
      </c>
      <c r="L463" s="17"/>
    </row>
    <row r="464" spans="1:12" ht="124.8" x14ac:dyDescent="0.25">
      <c r="A464" s="93"/>
      <c r="B464" s="50" t="s">
        <v>373</v>
      </c>
      <c r="C464" s="22">
        <v>925</v>
      </c>
      <c r="D464" s="24" t="s">
        <v>8</v>
      </c>
      <c r="E464" s="24" t="s">
        <v>4</v>
      </c>
      <c r="F464" s="24" t="s">
        <v>2</v>
      </c>
      <c r="G464" s="22">
        <v>1</v>
      </c>
      <c r="H464" s="24" t="s">
        <v>29</v>
      </c>
      <c r="I464" s="24" t="s">
        <v>147</v>
      </c>
      <c r="J464" s="24"/>
      <c r="K464" s="25">
        <f>SUM(K465)</f>
        <v>39181.599999999999</v>
      </c>
    </row>
    <row r="465" spans="1:12" ht="31.2" x14ac:dyDescent="0.25">
      <c r="A465" s="93"/>
      <c r="B465" s="57" t="s">
        <v>157</v>
      </c>
      <c r="C465" s="22">
        <v>925</v>
      </c>
      <c r="D465" s="24" t="s">
        <v>8</v>
      </c>
      <c r="E465" s="24" t="s">
        <v>4</v>
      </c>
      <c r="F465" s="24" t="s">
        <v>2</v>
      </c>
      <c r="G465" s="22">
        <v>1</v>
      </c>
      <c r="H465" s="24" t="s">
        <v>29</v>
      </c>
      <c r="I465" s="24" t="s">
        <v>147</v>
      </c>
      <c r="J465" s="24" t="s">
        <v>73</v>
      </c>
      <c r="K465" s="25">
        <f>831.7+38349.9</f>
        <v>39181.599999999999</v>
      </c>
    </row>
    <row r="466" spans="1:12" s="15" customFormat="1" ht="78" x14ac:dyDescent="0.25">
      <c r="A466" s="93"/>
      <c r="B466" s="50" t="s">
        <v>318</v>
      </c>
      <c r="C466" s="22">
        <v>925</v>
      </c>
      <c r="D466" s="24" t="s">
        <v>8</v>
      </c>
      <c r="E466" s="24" t="s">
        <v>4</v>
      </c>
      <c r="F466" s="44" t="s">
        <v>2</v>
      </c>
      <c r="G466" s="44" t="s">
        <v>116</v>
      </c>
      <c r="H466" s="44" t="s">
        <v>29</v>
      </c>
      <c r="I466" s="44" t="s">
        <v>319</v>
      </c>
      <c r="J466" s="24"/>
      <c r="K466" s="25">
        <f>SUM(K467)</f>
        <v>1543.6</v>
      </c>
      <c r="L466" s="17"/>
    </row>
    <row r="467" spans="1:12" s="15" customFormat="1" ht="33" customHeight="1" x14ac:dyDescent="0.25">
      <c r="A467" s="93"/>
      <c r="B467" s="50" t="s">
        <v>275</v>
      </c>
      <c r="C467" s="22">
        <v>925</v>
      </c>
      <c r="D467" s="24" t="s">
        <v>8</v>
      </c>
      <c r="E467" s="24" t="s">
        <v>4</v>
      </c>
      <c r="F467" s="44" t="s">
        <v>2</v>
      </c>
      <c r="G467" s="44" t="s">
        <v>116</v>
      </c>
      <c r="H467" s="44" t="s">
        <v>29</v>
      </c>
      <c r="I467" s="44" t="s">
        <v>319</v>
      </c>
      <c r="J467" s="24" t="s">
        <v>73</v>
      </c>
      <c r="K467" s="25">
        <v>1543.6</v>
      </c>
      <c r="L467" s="17"/>
    </row>
    <row r="468" spans="1:12" s="15" customFormat="1" ht="46.8" x14ac:dyDescent="0.25">
      <c r="A468" s="93"/>
      <c r="B468" s="50" t="s">
        <v>376</v>
      </c>
      <c r="C468" s="22">
        <v>925</v>
      </c>
      <c r="D468" s="24" t="s">
        <v>8</v>
      </c>
      <c r="E468" s="24" t="s">
        <v>4</v>
      </c>
      <c r="F468" s="44" t="s">
        <v>2</v>
      </c>
      <c r="G468" s="44" t="s">
        <v>116</v>
      </c>
      <c r="H468" s="44" t="s">
        <v>29</v>
      </c>
      <c r="I468" s="44" t="s">
        <v>295</v>
      </c>
      <c r="J468" s="24"/>
      <c r="K468" s="25">
        <f>K469</f>
        <v>100425</v>
      </c>
      <c r="L468" s="17"/>
    </row>
    <row r="469" spans="1:12" s="15" customFormat="1" ht="30.6" customHeight="1" x14ac:dyDescent="0.25">
      <c r="A469" s="93"/>
      <c r="B469" s="50" t="s">
        <v>275</v>
      </c>
      <c r="C469" s="22">
        <v>925</v>
      </c>
      <c r="D469" s="24" t="s">
        <v>8</v>
      </c>
      <c r="E469" s="24" t="s">
        <v>4</v>
      </c>
      <c r="F469" s="44" t="s">
        <v>2</v>
      </c>
      <c r="G469" s="44" t="s">
        <v>116</v>
      </c>
      <c r="H469" s="44" t="s">
        <v>29</v>
      </c>
      <c r="I469" s="44" t="s">
        <v>295</v>
      </c>
      <c r="J469" s="24" t="s">
        <v>73</v>
      </c>
      <c r="K469" s="25">
        <f>5357.8+83937.8+10461.7+667.7</f>
        <v>100425</v>
      </c>
      <c r="L469" s="17"/>
    </row>
    <row r="470" spans="1:12" s="15" customFormat="1" ht="44.4" customHeight="1" x14ac:dyDescent="0.25">
      <c r="A470" s="93"/>
      <c r="B470" s="50" t="s">
        <v>381</v>
      </c>
      <c r="C470" s="22">
        <v>925</v>
      </c>
      <c r="D470" s="24" t="s">
        <v>8</v>
      </c>
      <c r="E470" s="24" t="s">
        <v>4</v>
      </c>
      <c r="F470" s="24" t="s">
        <v>2</v>
      </c>
      <c r="G470" s="22">
        <v>1</v>
      </c>
      <c r="H470" s="24" t="s">
        <v>29</v>
      </c>
      <c r="I470" s="44" t="s">
        <v>317</v>
      </c>
      <c r="J470" s="24"/>
      <c r="K470" s="25">
        <f>SUM(K471)</f>
        <v>11593</v>
      </c>
      <c r="L470" s="17"/>
    </row>
    <row r="471" spans="1:12" s="15" customFormat="1" ht="31.95" customHeight="1" x14ac:dyDescent="0.25">
      <c r="A471" s="93"/>
      <c r="B471" s="50" t="s">
        <v>275</v>
      </c>
      <c r="C471" s="22">
        <v>925</v>
      </c>
      <c r="D471" s="24" t="s">
        <v>8</v>
      </c>
      <c r="E471" s="24" t="s">
        <v>4</v>
      </c>
      <c r="F471" s="24" t="s">
        <v>2</v>
      </c>
      <c r="G471" s="22">
        <v>1</v>
      </c>
      <c r="H471" s="24" t="s">
        <v>29</v>
      </c>
      <c r="I471" s="44" t="s">
        <v>317</v>
      </c>
      <c r="J471" s="24" t="s">
        <v>73</v>
      </c>
      <c r="K471" s="25">
        <f>5332.8+6260.2</f>
        <v>11593</v>
      </c>
      <c r="L471" s="17"/>
    </row>
    <row r="472" spans="1:12" s="15" customFormat="1" ht="30.6" customHeight="1" x14ac:dyDescent="0.25">
      <c r="A472" s="93"/>
      <c r="B472" s="50" t="s">
        <v>360</v>
      </c>
      <c r="C472" s="22">
        <v>925</v>
      </c>
      <c r="D472" s="24" t="s">
        <v>8</v>
      </c>
      <c r="E472" s="24" t="s">
        <v>4</v>
      </c>
      <c r="F472" s="44" t="s">
        <v>2</v>
      </c>
      <c r="G472" s="44" t="s">
        <v>116</v>
      </c>
      <c r="H472" s="44" t="s">
        <v>361</v>
      </c>
      <c r="I472" s="44"/>
      <c r="J472" s="24"/>
      <c r="K472" s="25">
        <f>SUM(K473)</f>
        <v>5605.3</v>
      </c>
      <c r="L472" s="17"/>
    </row>
    <row r="473" spans="1:12" s="15" customFormat="1" ht="31.95" customHeight="1" x14ac:dyDescent="0.25">
      <c r="A473" s="93"/>
      <c r="B473" s="50" t="s">
        <v>362</v>
      </c>
      <c r="C473" s="22">
        <v>925</v>
      </c>
      <c r="D473" s="24" t="s">
        <v>8</v>
      </c>
      <c r="E473" s="24" t="s">
        <v>4</v>
      </c>
      <c r="F473" s="44" t="s">
        <v>2</v>
      </c>
      <c r="G473" s="44" t="s">
        <v>116</v>
      </c>
      <c r="H473" s="44" t="s">
        <v>361</v>
      </c>
      <c r="I473" s="44" t="s">
        <v>363</v>
      </c>
      <c r="J473" s="24"/>
      <c r="K473" s="25">
        <f>SUM(K474)</f>
        <v>5605.3</v>
      </c>
      <c r="L473" s="17"/>
    </row>
    <row r="474" spans="1:12" s="15" customFormat="1" ht="30" customHeight="1" x14ac:dyDescent="0.25">
      <c r="A474" s="93"/>
      <c r="B474" s="50" t="s">
        <v>275</v>
      </c>
      <c r="C474" s="22">
        <v>925</v>
      </c>
      <c r="D474" s="24" t="s">
        <v>8</v>
      </c>
      <c r="E474" s="24" t="s">
        <v>4</v>
      </c>
      <c r="F474" s="44" t="s">
        <v>2</v>
      </c>
      <c r="G474" s="44" t="s">
        <v>116</v>
      </c>
      <c r="H474" s="44" t="s">
        <v>361</v>
      </c>
      <c r="I474" s="44" t="s">
        <v>363</v>
      </c>
      <c r="J474" s="24" t="s">
        <v>73</v>
      </c>
      <c r="K474" s="25">
        <v>5605.3</v>
      </c>
      <c r="L474" s="17"/>
    </row>
    <row r="475" spans="1:12" s="15" customFormat="1" ht="33.6" customHeight="1" x14ac:dyDescent="0.25">
      <c r="A475" s="93"/>
      <c r="B475" s="52" t="s">
        <v>181</v>
      </c>
      <c r="C475" s="22">
        <v>925</v>
      </c>
      <c r="D475" s="24" t="s">
        <v>8</v>
      </c>
      <c r="E475" s="24" t="s">
        <v>4</v>
      </c>
      <c r="F475" s="23" t="s">
        <v>40</v>
      </c>
      <c r="G475" s="23"/>
      <c r="H475" s="23"/>
      <c r="I475" s="23"/>
      <c r="J475" s="24"/>
      <c r="K475" s="25">
        <f>K476</f>
        <v>25321.9</v>
      </c>
      <c r="L475" s="17"/>
    </row>
    <row r="476" spans="1:12" s="15" customFormat="1" ht="33" customHeight="1" x14ac:dyDescent="0.25">
      <c r="A476" s="93"/>
      <c r="B476" s="52" t="s">
        <v>182</v>
      </c>
      <c r="C476" s="22">
        <v>925</v>
      </c>
      <c r="D476" s="24" t="s">
        <v>8</v>
      </c>
      <c r="E476" s="24" t="s">
        <v>4</v>
      </c>
      <c r="F476" s="23" t="s">
        <v>40</v>
      </c>
      <c r="G476" s="23" t="s">
        <v>177</v>
      </c>
      <c r="H476" s="23"/>
      <c r="I476" s="23"/>
      <c r="J476" s="24"/>
      <c r="K476" s="25">
        <f>SUM(K477)</f>
        <v>25321.9</v>
      </c>
      <c r="L476" s="17"/>
    </row>
    <row r="477" spans="1:12" s="15" customFormat="1" ht="31.2" customHeight="1" x14ac:dyDescent="0.25">
      <c r="A477" s="93"/>
      <c r="B477" s="52" t="s">
        <v>176</v>
      </c>
      <c r="C477" s="22">
        <v>925</v>
      </c>
      <c r="D477" s="24" t="s">
        <v>8</v>
      </c>
      <c r="E477" s="24" t="s">
        <v>4</v>
      </c>
      <c r="F477" s="23" t="s">
        <v>40</v>
      </c>
      <c r="G477" s="23" t="s">
        <v>177</v>
      </c>
      <c r="H477" s="23" t="s">
        <v>2</v>
      </c>
      <c r="I477" s="23"/>
      <c r="J477" s="24"/>
      <c r="K477" s="25">
        <f>SUM(K478)</f>
        <v>25321.9</v>
      </c>
      <c r="L477" s="17"/>
    </row>
    <row r="478" spans="1:12" s="15" customFormat="1" ht="32.4" customHeight="1" x14ac:dyDescent="0.25">
      <c r="A478" s="93"/>
      <c r="B478" s="52" t="s">
        <v>234</v>
      </c>
      <c r="C478" s="22">
        <v>925</v>
      </c>
      <c r="D478" s="24" t="s">
        <v>8</v>
      </c>
      <c r="E478" s="24" t="s">
        <v>4</v>
      </c>
      <c r="F478" s="23" t="s">
        <v>40</v>
      </c>
      <c r="G478" s="23" t="s">
        <v>177</v>
      </c>
      <c r="H478" s="23" t="s">
        <v>2</v>
      </c>
      <c r="I478" s="23" t="s">
        <v>191</v>
      </c>
      <c r="J478" s="24"/>
      <c r="K478" s="25">
        <f t="shared" ref="K478" si="36">SUM(K479)</f>
        <v>25321.9</v>
      </c>
      <c r="L478" s="17"/>
    </row>
    <row r="479" spans="1:12" s="15" customFormat="1" ht="31.2" customHeight="1" x14ac:dyDescent="0.25">
      <c r="A479" s="93"/>
      <c r="B479" s="50" t="s">
        <v>72</v>
      </c>
      <c r="C479" s="22">
        <v>925</v>
      </c>
      <c r="D479" s="24" t="s">
        <v>8</v>
      </c>
      <c r="E479" s="24" t="s">
        <v>4</v>
      </c>
      <c r="F479" s="23" t="s">
        <v>40</v>
      </c>
      <c r="G479" s="23" t="s">
        <v>177</v>
      </c>
      <c r="H479" s="23" t="s">
        <v>2</v>
      </c>
      <c r="I479" s="23" t="s">
        <v>191</v>
      </c>
      <c r="J479" s="24" t="s">
        <v>73</v>
      </c>
      <c r="K479" s="25">
        <v>25321.9</v>
      </c>
      <c r="L479" s="17"/>
    </row>
    <row r="480" spans="1:12" s="15" customFormat="1" x14ac:dyDescent="0.25">
      <c r="A480" s="93"/>
      <c r="B480" s="50" t="s">
        <v>184</v>
      </c>
      <c r="C480" s="22">
        <v>925</v>
      </c>
      <c r="D480" s="24" t="s">
        <v>8</v>
      </c>
      <c r="E480" s="24" t="s">
        <v>5</v>
      </c>
      <c r="F480" s="23"/>
      <c r="G480" s="23"/>
      <c r="H480" s="23"/>
      <c r="I480" s="23"/>
      <c r="J480" s="24"/>
      <c r="K480" s="25">
        <f>SUM(K481+K491)</f>
        <v>102739.00000000001</v>
      </c>
      <c r="L480" s="17"/>
    </row>
    <row r="481" spans="1:12" s="15" customFormat="1" ht="32.4" customHeight="1" x14ac:dyDescent="0.25">
      <c r="A481" s="93"/>
      <c r="B481" s="50" t="s">
        <v>183</v>
      </c>
      <c r="C481" s="22">
        <v>925</v>
      </c>
      <c r="D481" s="24" t="s">
        <v>8</v>
      </c>
      <c r="E481" s="24" t="s">
        <v>5</v>
      </c>
      <c r="F481" s="24" t="s">
        <v>2</v>
      </c>
      <c r="G481" s="22"/>
      <c r="H481" s="24"/>
      <c r="I481" s="24"/>
      <c r="J481" s="24"/>
      <c r="K481" s="25">
        <f t="shared" ref="K481:K487" si="37">SUM(K482)</f>
        <v>97628.400000000009</v>
      </c>
      <c r="L481" s="17"/>
    </row>
    <row r="482" spans="1:12" s="15" customFormat="1" ht="30.6" customHeight="1" x14ac:dyDescent="0.25">
      <c r="A482" s="93"/>
      <c r="B482" s="52" t="s">
        <v>232</v>
      </c>
      <c r="C482" s="22">
        <v>925</v>
      </c>
      <c r="D482" s="24" t="s">
        <v>8</v>
      </c>
      <c r="E482" s="24" t="s">
        <v>5</v>
      </c>
      <c r="F482" s="24" t="s">
        <v>2</v>
      </c>
      <c r="G482" s="22">
        <v>1</v>
      </c>
      <c r="H482" s="24"/>
      <c r="I482" s="24"/>
      <c r="J482" s="24"/>
      <c r="K482" s="25">
        <f>SUM(K486+K483)</f>
        <v>97628.400000000009</v>
      </c>
      <c r="L482" s="17"/>
    </row>
    <row r="483" spans="1:12" s="15" customFormat="1" ht="63" customHeight="1" x14ac:dyDescent="0.25">
      <c r="A483" s="93"/>
      <c r="B483" s="52" t="s">
        <v>140</v>
      </c>
      <c r="C483" s="22">
        <v>925</v>
      </c>
      <c r="D483" s="24" t="s">
        <v>8</v>
      </c>
      <c r="E483" s="24" t="s">
        <v>5</v>
      </c>
      <c r="F483" s="24" t="s">
        <v>2</v>
      </c>
      <c r="G483" s="22">
        <v>1</v>
      </c>
      <c r="H483" s="24" t="s">
        <v>6</v>
      </c>
      <c r="I483" s="24"/>
      <c r="J483" s="24"/>
      <c r="K483" s="25">
        <f>SUM(K484)</f>
        <v>32.200000000000003</v>
      </c>
      <c r="L483" s="17"/>
    </row>
    <row r="484" spans="1:12" s="15" customFormat="1" ht="96.6" customHeight="1" x14ac:dyDescent="0.25">
      <c r="A484" s="93"/>
      <c r="B484" s="56" t="s">
        <v>279</v>
      </c>
      <c r="C484" s="22">
        <v>925</v>
      </c>
      <c r="D484" s="24" t="s">
        <v>8</v>
      </c>
      <c r="E484" s="24" t="s">
        <v>5</v>
      </c>
      <c r="F484" s="24" t="s">
        <v>2</v>
      </c>
      <c r="G484" s="22">
        <v>1</v>
      </c>
      <c r="H484" s="24" t="s">
        <v>6</v>
      </c>
      <c r="I484" s="24" t="s">
        <v>141</v>
      </c>
      <c r="J484" s="24"/>
      <c r="K484" s="25">
        <f>SUM(K485:K485)</f>
        <v>32.200000000000003</v>
      </c>
      <c r="L484" s="17"/>
    </row>
    <row r="485" spans="1:12" s="15" customFormat="1" ht="31.2" customHeight="1" x14ac:dyDescent="0.25">
      <c r="A485" s="93"/>
      <c r="B485" s="57" t="s">
        <v>157</v>
      </c>
      <c r="C485" s="22">
        <v>925</v>
      </c>
      <c r="D485" s="24" t="s">
        <v>8</v>
      </c>
      <c r="E485" s="24" t="s">
        <v>5</v>
      </c>
      <c r="F485" s="24" t="s">
        <v>2</v>
      </c>
      <c r="G485" s="22">
        <v>1</v>
      </c>
      <c r="H485" s="24" t="s">
        <v>6</v>
      </c>
      <c r="I485" s="24" t="s">
        <v>141</v>
      </c>
      <c r="J485" s="24" t="s">
        <v>73</v>
      </c>
      <c r="K485" s="25">
        <f>33.5-1.3</f>
        <v>32.200000000000003</v>
      </c>
      <c r="L485" s="17"/>
    </row>
    <row r="486" spans="1:12" s="15" customFormat="1" ht="50.25" customHeight="1" x14ac:dyDescent="0.25">
      <c r="A486" s="93"/>
      <c r="B486" s="52" t="s">
        <v>142</v>
      </c>
      <c r="C486" s="22">
        <v>925</v>
      </c>
      <c r="D486" s="24" t="s">
        <v>8</v>
      </c>
      <c r="E486" s="24" t="s">
        <v>5</v>
      </c>
      <c r="F486" s="24" t="s">
        <v>2</v>
      </c>
      <c r="G486" s="22">
        <v>1</v>
      </c>
      <c r="H486" s="24" t="s">
        <v>7</v>
      </c>
      <c r="I486" s="24" t="s">
        <v>98</v>
      </c>
      <c r="J486" s="24"/>
      <c r="K486" s="25">
        <f>SUM(K487+K489)</f>
        <v>97596.200000000012</v>
      </c>
      <c r="L486" s="17"/>
    </row>
    <row r="487" spans="1:12" s="15" customFormat="1" ht="45" customHeight="1" x14ac:dyDescent="0.25">
      <c r="A487" s="93"/>
      <c r="B487" s="52" t="s">
        <v>145</v>
      </c>
      <c r="C487" s="22">
        <v>925</v>
      </c>
      <c r="D487" s="24" t="s">
        <v>8</v>
      </c>
      <c r="E487" s="24" t="s">
        <v>5</v>
      </c>
      <c r="F487" s="24" t="s">
        <v>2</v>
      </c>
      <c r="G487" s="22">
        <v>1</v>
      </c>
      <c r="H487" s="24" t="s">
        <v>7</v>
      </c>
      <c r="I487" s="24" t="s">
        <v>111</v>
      </c>
      <c r="J487" s="24"/>
      <c r="K487" s="25">
        <f t="shared" si="37"/>
        <v>71377.600000000006</v>
      </c>
      <c r="L487" s="17"/>
    </row>
    <row r="488" spans="1:12" s="15" customFormat="1" ht="33" customHeight="1" x14ac:dyDescent="0.25">
      <c r="A488" s="93"/>
      <c r="B488" s="57" t="s">
        <v>72</v>
      </c>
      <c r="C488" s="22">
        <v>925</v>
      </c>
      <c r="D488" s="24" t="s">
        <v>8</v>
      </c>
      <c r="E488" s="24" t="s">
        <v>5</v>
      </c>
      <c r="F488" s="24" t="s">
        <v>2</v>
      </c>
      <c r="G488" s="22">
        <v>1</v>
      </c>
      <c r="H488" s="24" t="s">
        <v>7</v>
      </c>
      <c r="I488" s="24" t="s">
        <v>111</v>
      </c>
      <c r="J488" s="24" t="s">
        <v>73</v>
      </c>
      <c r="K488" s="25">
        <v>71377.600000000006</v>
      </c>
      <c r="L488" s="17"/>
    </row>
    <row r="489" spans="1:12" s="15" customFormat="1" ht="31.2" customHeight="1" x14ac:dyDescent="0.25">
      <c r="A489" s="93"/>
      <c r="B489" s="57" t="s">
        <v>321</v>
      </c>
      <c r="C489" s="22">
        <v>925</v>
      </c>
      <c r="D489" s="24" t="s">
        <v>8</v>
      </c>
      <c r="E489" s="24" t="s">
        <v>5</v>
      </c>
      <c r="F489" s="24" t="s">
        <v>2</v>
      </c>
      <c r="G489" s="22">
        <v>1</v>
      </c>
      <c r="H489" s="24" t="s">
        <v>7</v>
      </c>
      <c r="I489" s="24" t="s">
        <v>320</v>
      </c>
      <c r="J489" s="24"/>
      <c r="K489" s="25">
        <f>K490</f>
        <v>26218.6</v>
      </c>
      <c r="L489" s="17"/>
    </row>
    <row r="490" spans="1:12" s="15" customFormat="1" ht="31.2" customHeight="1" x14ac:dyDescent="0.25">
      <c r="A490" s="93"/>
      <c r="B490" s="57" t="s">
        <v>72</v>
      </c>
      <c r="C490" s="22">
        <v>925</v>
      </c>
      <c r="D490" s="24" t="s">
        <v>8</v>
      </c>
      <c r="E490" s="24" t="s">
        <v>5</v>
      </c>
      <c r="F490" s="24" t="s">
        <v>2</v>
      </c>
      <c r="G490" s="22">
        <v>1</v>
      </c>
      <c r="H490" s="24" t="s">
        <v>7</v>
      </c>
      <c r="I490" s="24" t="s">
        <v>320</v>
      </c>
      <c r="J490" s="24" t="s">
        <v>73</v>
      </c>
      <c r="K490" s="25">
        <v>26218.6</v>
      </c>
      <c r="L490" s="17"/>
    </row>
    <row r="491" spans="1:12" s="15" customFormat="1" ht="31.2" x14ac:dyDescent="0.25">
      <c r="A491" s="93"/>
      <c r="B491" s="57" t="s">
        <v>181</v>
      </c>
      <c r="C491" s="22">
        <v>925</v>
      </c>
      <c r="D491" s="24" t="s">
        <v>8</v>
      </c>
      <c r="E491" s="24" t="s">
        <v>5</v>
      </c>
      <c r="F491" s="24" t="s">
        <v>40</v>
      </c>
      <c r="G491" s="22"/>
      <c r="H491" s="24"/>
      <c r="I491" s="24"/>
      <c r="J491" s="24"/>
      <c r="K491" s="25">
        <f>K492</f>
        <v>5110.6000000000004</v>
      </c>
      <c r="L491" s="17"/>
    </row>
    <row r="492" spans="1:12" s="15" customFormat="1" ht="31.2" x14ac:dyDescent="0.25">
      <c r="A492" s="93"/>
      <c r="B492" s="57" t="s">
        <v>182</v>
      </c>
      <c r="C492" s="22">
        <v>925</v>
      </c>
      <c r="D492" s="24" t="s">
        <v>8</v>
      </c>
      <c r="E492" s="24" t="s">
        <v>5</v>
      </c>
      <c r="F492" s="24" t="s">
        <v>40</v>
      </c>
      <c r="G492" s="22">
        <v>5</v>
      </c>
      <c r="H492" s="24"/>
      <c r="I492" s="24"/>
      <c r="J492" s="24"/>
      <c r="K492" s="25">
        <f>K493</f>
        <v>5110.6000000000004</v>
      </c>
      <c r="L492" s="17"/>
    </row>
    <row r="493" spans="1:12" s="15" customFormat="1" ht="34.200000000000003" customHeight="1" x14ac:dyDescent="0.25">
      <c r="A493" s="93"/>
      <c r="B493" s="57" t="s">
        <v>176</v>
      </c>
      <c r="C493" s="22">
        <v>925</v>
      </c>
      <c r="D493" s="24" t="s">
        <v>8</v>
      </c>
      <c r="E493" s="24" t="s">
        <v>5</v>
      </c>
      <c r="F493" s="24" t="s">
        <v>40</v>
      </c>
      <c r="G493" s="22">
        <v>5</v>
      </c>
      <c r="H493" s="24" t="s">
        <v>2</v>
      </c>
      <c r="I493" s="24"/>
      <c r="J493" s="24"/>
      <c r="K493" s="25">
        <f>K494</f>
        <v>5110.6000000000004</v>
      </c>
      <c r="L493" s="17"/>
    </row>
    <row r="494" spans="1:12" s="15" customFormat="1" ht="67.95" customHeight="1" x14ac:dyDescent="0.25">
      <c r="A494" s="93"/>
      <c r="B494" s="57" t="s">
        <v>234</v>
      </c>
      <c r="C494" s="22">
        <v>925</v>
      </c>
      <c r="D494" s="24" t="s">
        <v>8</v>
      </c>
      <c r="E494" s="24" t="s">
        <v>5</v>
      </c>
      <c r="F494" s="24" t="s">
        <v>40</v>
      </c>
      <c r="G494" s="22">
        <v>5</v>
      </c>
      <c r="H494" s="24" t="s">
        <v>2</v>
      </c>
      <c r="I494" s="24" t="s">
        <v>191</v>
      </c>
      <c r="J494" s="24"/>
      <c r="K494" s="25">
        <f>K495</f>
        <v>5110.6000000000004</v>
      </c>
      <c r="L494" s="17"/>
    </row>
    <row r="495" spans="1:12" s="15" customFormat="1" ht="34.950000000000003" customHeight="1" x14ac:dyDescent="0.25">
      <c r="A495" s="93"/>
      <c r="B495" s="57" t="s">
        <v>157</v>
      </c>
      <c r="C495" s="22">
        <v>925</v>
      </c>
      <c r="D495" s="24" t="s">
        <v>8</v>
      </c>
      <c r="E495" s="24" t="s">
        <v>5</v>
      </c>
      <c r="F495" s="24" t="s">
        <v>40</v>
      </c>
      <c r="G495" s="22">
        <v>5</v>
      </c>
      <c r="H495" s="24" t="s">
        <v>2</v>
      </c>
      <c r="I495" s="24" t="s">
        <v>191</v>
      </c>
      <c r="J495" s="24" t="s">
        <v>73</v>
      </c>
      <c r="K495" s="25">
        <v>5110.6000000000004</v>
      </c>
      <c r="L495" s="17"/>
    </row>
    <row r="496" spans="1:12" s="15" customFormat="1" ht="22.95" customHeight="1" x14ac:dyDescent="0.25">
      <c r="A496" s="93"/>
      <c r="B496" s="50" t="s">
        <v>310</v>
      </c>
      <c r="C496" s="22">
        <v>925</v>
      </c>
      <c r="D496" s="24" t="s">
        <v>8</v>
      </c>
      <c r="E496" s="23" t="s">
        <v>7</v>
      </c>
      <c r="F496" s="23"/>
      <c r="G496" s="23"/>
      <c r="H496" s="23"/>
      <c r="I496" s="23"/>
      <c r="J496" s="24"/>
      <c r="K496" s="25">
        <f>SUM(K497)</f>
        <v>21.5</v>
      </c>
      <c r="L496" s="17"/>
    </row>
    <row r="497" spans="1:12" s="15" customFormat="1" ht="32.4" customHeight="1" x14ac:dyDescent="0.25">
      <c r="A497" s="93"/>
      <c r="B497" s="50" t="s">
        <v>183</v>
      </c>
      <c r="C497" s="22">
        <v>925</v>
      </c>
      <c r="D497" s="23" t="s">
        <v>8</v>
      </c>
      <c r="E497" s="23" t="s">
        <v>7</v>
      </c>
      <c r="F497" s="23" t="s">
        <v>2</v>
      </c>
      <c r="G497" s="23"/>
      <c r="H497" s="23"/>
      <c r="I497" s="23"/>
      <c r="J497" s="24"/>
      <c r="K497" s="25">
        <f>SUM(K498)</f>
        <v>21.5</v>
      </c>
      <c r="L497" s="17"/>
    </row>
    <row r="498" spans="1:12" s="15" customFormat="1" ht="32.4" customHeight="1" x14ac:dyDescent="0.25">
      <c r="A498" s="93"/>
      <c r="B498" s="50" t="s">
        <v>232</v>
      </c>
      <c r="C498" s="22">
        <v>925</v>
      </c>
      <c r="D498" s="23" t="s">
        <v>8</v>
      </c>
      <c r="E498" s="23" t="s">
        <v>7</v>
      </c>
      <c r="F498" s="23" t="s">
        <v>2</v>
      </c>
      <c r="G498" s="23" t="s">
        <v>116</v>
      </c>
      <c r="H498" s="23"/>
      <c r="I498" s="23"/>
      <c r="J498" s="24"/>
      <c r="K498" s="25">
        <f>SUM(K499)</f>
        <v>21.5</v>
      </c>
      <c r="L498" s="17"/>
    </row>
    <row r="499" spans="1:12" s="15" customFormat="1" ht="55.95" customHeight="1" x14ac:dyDescent="0.25">
      <c r="A499" s="93"/>
      <c r="B499" s="52" t="s">
        <v>142</v>
      </c>
      <c r="C499" s="22">
        <v>925</v>
      </c>
      <c r="D499" s="23" t="s">
        <v>8</v>
      </c>
      <c r="E499" s="23" t="s">
        <v>7</v>
      </c>
      <c r="F499" s="23" t="s">
        <v>2</v>
      </c>
      <c r="G499" s="23" t="s">
        <v>116</v>
      </c>
      <c r="H499" s="23" t="s">
        <v>7</v>
      </c>
      <c r="I499" s="23"/>
      <c r="J499" s="24"/>
      <c r="K499" s="25">
        <f>SUM(K500)</f>
        <v>21.5</v>
      </c>
      <c r="L499" s="17"/>
    </row>
    <row r="500" spans="1:12" s="15" customFormat="1" x14ac:dyDescent="0.25">
      <c r="A500" s="93"/>
      <c r="B500" s="50" t="s">
        <v>312</v>
      </c>
      <c r="C500" s="22">
        <v>925</v>
      </c>
      <c r="D500" s="23" t="s">
        <v>8</v>
      </c>
      <c r="E500" s="23" t="s">
        <v>7</v>
      </c>
      <c r="F500" s="23" t="s">
        <v>2</v>
      </c>
      <c r="G500" s="23" t="s">
        <v>116</v>
      </c>
      <c r="H500" s="23" t="s">
        <v>7</v>
      </c>
      <c r="I500" s="23" t="s">
        <v>311</v>
      </c>
      <c r="J500" s="24"/>
      <c r="K500" s="25">
        <f>SUM(K501)</f>
        <v>21.5</v>
      </c>
      <c r="L500" s="17"/>
    </row>
    <row r="501" spans="1:12" s="15" customFormat="1" ht="31.2" x14ac:dyDescent="0.25">
      <c r="A501" s="93"/>
      <c r="B501" s="50" t="s">
        <v>159</v>
      </c>
      <c r="C501" s="22">
        <v>925</v>
      </c>
      <c r="D501" s="23" t="s">
        <v>8</v>
      </c>
      <c r="E501" s="23" t="s">
        <v>7</v>
      </c>
      <c r="F501" s="23" t="s">
        <v>2</v>
      </c>
      <c r="G501" s="23" t="s">
        <v>116</v>
      </c>
      <c r="H501" s="23" t="s">
        <v>7</v>
      </c>
      <c r="I501" s="23" t="s">
        <v>311</v>
      </c>
      <c r="J501" s="24" t="s">
        <v>57</v>
      </c>
      <c r="K501" s="25">
        <v>21.5</v>
      </c>
      <c r="L501" s="17"/>
    </row>
    <row r="502" spans="1:12" s="15" customFormat="1" x14ac:dyDescent="0.25">
      <c r="A502" s="93"/>
      <c r="B502" s="50" t="s">
        <v>27</v>
      </c>
      <c r="C502" s="22">
        <v>925</v>
      </c>
      <c r="D502" s="23" t="s">
        <v>8</v>
      </c>
      <c r="E502" s="24" t="s">
        <v>24</v>
      </c>
      <c r="F502" s="24"/>
      <c r="G502" s="22"/>
      <c r="H502" s="24"/>
      <c r="I502" s="24"/>
      <c r="J502" s="24"/>
      <c r="K502" s="25">
        <f>SUM(K503+K537)</f>
        <v>115014.39999999999</v>
      </c>
      <c r="L502" s="17"/>
    </row>
    <row r="503" spans="1:12" s="15" customFormat="1" ht="31.95" customHeight="1" x14ac:dyDescent="0.25">
      <c r="A503" s="93"/>
      <c r="B503" s="50" t="s">
        <v>183</v>
      </c>
      <c r="C503" s="22">
        <v>925</v>
      </c>
      <c r="D503" s="24" t="s">
        <v>8</v>
      </c>
      <c r="E503" s="24" t="s">
        <v>24</v>
      </c>
      <c r="F503" s="24" t="s">
        <v>2</v>
      </c>
      <c r="G503" s="22"/>
      <c r="H503" s="24"/>
      <c r="I503" s="24"/>
      <c r="J503" s="24"/>
      <c r="K503" s="25">
        <f>SUM(K504)</f>
        <v>111857.59999999999</v>
      </c>
      <c r="L503" s="17"/>
    </row>
    <row r="504" spans="1:12" s="15" customFormat="1" ht="30.6" customHeight="1" x14ac:dyDescent="0.25">
      <c r="A504" s="93"/>
      <c r="B504" s="50" t="s">
        <v>232</v>
      </c>
      <c r="C504" s="22">
        <v>925</v>
      </c>
      <c r="D504" s="24" t="s">
        <v>8</v>
      </c>
      <c r="E504" s="24" t="s">
        <v>24</v>
      </c>
      <c r="F504" s="24" t="s">
        <v>2</v>
      </c>
      <c r="G504" s="22">
        <v>1</v>
      </c>
      <c r="H504" s="24"/>
      <c r="I504" s="24"/>
      <c r="J504" s="24"/>
      <c r="K504" s="25">
        <f>SUM(K505+K510+K513+K530)</f>
        <v>111857.59999999999</v>
      </c>
      <c r="L504" s="17"/>
    </row>
    <row r="505" spans="1:12" s="15" customFormat="1" ht="33.6" customHeight="1" x14ac:dyDescent="0.25">
      <c r="A505" s="93"/>
      <c r="B505" s="58" t="s">
        <v>167</v>
      </c>
      <c r="C505" s="22">
        <v>925</v>
      </c>
      <c r="D505" s="24" t="s">
        <v>8</v>
      </c>
      <c r="E505" s="24" t="s">
        <v>24</v>
      </c>
      <c r="F505" s="24" t="s">
        <v>2</v>
      </c>
      <c r="G505" s="22">
        <v>1</v>
      </c>
      <c r="H505" s="24" t="s">
        <v>4</v>
      </c>
      <c r="I505" s="24"/>
      <c r="J505" s="24"/>
      <c r="K505" s="25">
        <f>SUM(K506)</f>
        <v>130.69999999999999</v>
      </c>
      <c r="L505" s="17"/>
    </row>
    <row r="506" spans="1:12" s="15" customFormat="1" ht="124.8" x14ac:dyDescent="0.25">
      <c r="A506" s="93"/>
      <c r="B506" s="50" t="s">
        <v>280</v>
      </c>
      <c r="C506" s="22">
        <v>925</v>
      </c>
      <c r="D506" s="24" t="s">
        <v>8</v>
      </c>
      <c r="E506" s="24" t="s">
        <v>24</v>
      </c>
      <c r="F506" s="24" t="s">
        <v>2</v>
      </c>
      <c r="G506" s="22">
        <v>1</v>
      </c>
      <c r="H506" s="24" t="s">
        <v>4</v>
      </c>
      <c r="I506" s="24" t="s">
        <v>175</v>
      </c>
      <c r="J506" s="24"/>
      <c r="K506" s="25">
        <f>SUM(K507:K509)</f>
        <v>130.69999999999999</v>
      </c>
      <c r="L506" s="17"/>
    </row>
    <row r="507" spans="1:12" s="15" customFormat="1" ht="31.2" x14ac:dyDescent="0.25">
      <c r="A507" s="93"/>
      <c r="B507" s="50" t="s">
        <v>159</v>
      </c>
      <c r="C507" s="22">
        <v>925</v>
      </c>
      <c r="D507" s="24" t="s">
        <v>8</v>
      </c>
      <c r="E507" s="24" t="s">
        <v>24</v>
      </c>
      <c r="F507" s="24" t="s">
        <v>2</v>
      </c>
      <c r="G507" s="22">
        <v>1</v>
      </c>
      <c r="H507" s="24" t="s">
        <v>4</v>
      </c>
      <c r="I507" s="24" t="s">
        <v>175</v>
      </c>
      <c r="J507" s="24" t="s">
        <v>55</v>
      </c>
      <c r="K507" s="25">
        <v>60.7</v>
      </c>
      <c r="L507" s="17"/>
    </row>
    <row r="508" spans="1:12" s="15" customFormat="1" ht="31.2" x14ac:dyDescent="0.25">
      <c r="A508" s="93"/>
      <c r="B508" s="50" t="s">
        <v>159</v>
      </c>
      <c r="C508" s="22">
        <v>925</v>
      </c>
      <c r="D508" s="24" t="s">
        <v>8</v>
      </c>
      <c r="E508" s="24" t="s">
        <v>24</v>
      </c>
      <c r="F508" s="24" t="s">
        <v>2</v>
      </c>
      <c r="G508" s="22">
        <v>1</v>
      </c>
      <c r="H508" s="24" t="s">
        <v>4</v>
      </c>
      <c r="I508" s="24" t="s">
        <v>175</v>
      </c>
      <c r="J508" s="24" t="s">
        <v>57</v>
      </c>
      <c r="K508" s="25">
        <v>70</v>
      </c>
      <c r="L508" s="17"/>
    </row>
    <row r="509" spans="1:12" s="15" customFormat="1" ht="19.95" customHeight="1" x14ac:dyDescent="0.25">
      <c r="A509" s="93"/>
      <c r="B509" s="50" t="s">
        <v>65</v>
      </c>
      <c r="C509" s="22">
        <v>925</v>
      </c>
      <c r="D509" s="24" t="s">
        <v>8</v>
      </c>
      <c r="E509" s="24" t="s">
        <v>24</v>
      </c>
      <c r="F509" s="24" t="s">
        <v>2</v>
      </c>
      <c r="G509" s="22">
        <v>1</v>
      </c>
      <c r="H509" s="24" t="s">
        <v>4</v>
      </c>
      <c r="I509" s="24" t="s">
        <v>175</v>
      </c>
      <c r="J509" s="24" t="s">
        <v>66</v>
      </c>
      <c r="K509" s="25"/>
      <c r="L509" s="17"/>
    </row>
    <row r="510" spans="1:12" s="15" customFormat="1" ht="67.2" customHeight="1" x14ac:dyDescent="0.25">
      <c r="A510" s="93"/>
      <c r="B510" s="50" t="s">
        <v>140</v>
      </c>
      <c r="C510" s="22">
        <v>925</v>
      </c>
      <c r="D510" s="24" t="s">
        <v>8</v>
      </c>
      <c r="E510" s="24" t="s">
        <v>24</v>
      </c>
      <c r="F510" s="24" t="s">
        <v>2</v>
      </c>
      <c r="G510" s="22">
        <v>1</v>
      </c>
      <c r="H510" s="24" t="s">
        <v>6</v>
      </c>
      <c r="I510" s="24"/>
      <c r="J510" s="24"/>
      <c r="K510" s="25">
        <f>SUM(K511)</f>
        <v>23.6</v>
      </c>
      <c r="L510" s="17"/>
    </row>
    <row r="511" spans="1:12" s="15" customFormat="1" ht="100.95" customHeight="1" x14ac:dyDescent="0.25">
      <c r="A511" s="93"/>
      <c r="B511" s="56" t="s">
        <v>279</v>
      </c>
      <c r="C511" s="22">
        <v>925</v>
      </c>
      <c r="D511" s="24" t="s">
        <v>8</v>
      </c>
      <c r="E511" s="24" t="s">
        <v>24</v>
      </c>
      <c r="F511" s="24" t="s">
        <v>2</v>
      </c>
      <c r="G511" s="22">
        <v>1</v>
      </c>
      <c r="H511" s="24" t="s">
        <v>6</v>
      </c>
      <c r="I511" s="24" t="s">
        <v>141</v>
      </c>
      <c r="J511" s="24"/>
      <c r="K511" s="25">
        <f>SUM(K512)</f>
        <v>23.6</v>
      </c>
      <c r="L511" s="17"/>
    </row>
    <row r="512" spans="1:12" s="15" customFormat="1" ht="49.95" customHeight="1" x14ac:dyDescent="0.25">
      <c r="A512" s="93"/>
      <c r="B512" s="50" t="s">
        <v>173</v>
      </c>
      <c r="C512" s="22">
        <v>925</v>
      </c>
      <c r="D512" s="24" t="s">
        <v>8</v>
      </c>
      <c r="E512" s="24" t="s">
        <v>24</v>
      </c>
      <c r="F512" s="24" t="s">
        <v>2</v>
      </c>
      <c r="G512" s="22">
        <v>1</v>
      </c>
      <c r="H512" s="24" t="s">
        <v>6</v>
      </c>
      <c r="I512" s="24" t="s">
        <v>141</v>
      </c>
      <c r="J512" s="24" t="s">
        <v>55</v>
      </c>
      <c r="K512" s="25">
        <f>7.1+16+0.5</f>
        <v>23.6</v>
      </c>
      <c r="L512" s="17"/>
    </row>
    <row r="513" spans="1:12" s="15" customFormat="1" ht="47.4" customHeight="1" x14ac:dyDescent="0.25">
      <c r="A513" s="93"/>
      <c r="B513" s="52" t="s">
        <v>142</v>
      </c>
      <c r="C513" s="22">
        <v>925</v>
      </c>
      <c r="D513" s="24" t="s">
        <v>8</v>
      </c>
      <c r="E513" s="24" t="s">
        <v>24</v>
      </c>
      <c r="F513" s="24" t="s">
        <v>2</v>
      </c>
      <c r="G513" s="22">
        <v>1</v>
      </c>
      <c r="H513" s="24" t="s">
        <v>7</v>
      </c>
      <c r="I513" s="24"/>
      <c r="J513" s="24"/>
      <c r="K513" s="25">
        <f>SUM(K514+K518+K527+K525+K523)</f>
        <v>102532.09999999999</v>
      </c>
      <c r="L513" s="17"/>
    </row>
    <row r="514" spans="1:12" s="15" customFormat="1" ht="18.600000000000001" customHeight="1" x14ac:dyDescent="0.25">
      <c r="A514" s="93"/>
      <c r="B514" s="50" t="s">
        <v>53</v>
      </c>
      <c r="C514" s="22">
        <v>925</v>
      </c>
      <c r="D514" s="24" t="s">
        <v>8</v>
      </c>
      <c r="E514" s="24" t="s">
        <v>24</v>
      </c>
      <c r="F514" s="24" t="s">
        <v>2</v>
      </c>
      <c r="G514" s="22">
        <v>1</v>
      </c>
      <c r="H514" s="24" t="s">
        <v>7</v>
      </c>
      <c r="I514" s="24" t="s">
        <v>99</v>
      </c>
      <c r="J514" s="24"/>
      <c r="K514" s="25">
        <f>SUM(K515:K517)</f>
        <v>6756.7</v>
      </c>
      <c r="L514" s="17"/>
    </row>
    <row r="515" spans="1:12" s="15" customFormat="1" ht="31.2" customHeight="1" x14ac:dyDescent="0.25">
      <c r="A515" s="93"/>
      <c r="B515" s="50" t="s">
        <v>54</v>
      </c>
      <c r="C515" s="22">
        <v>925</v>
      </c>
      <c r="D515" s="24" t="s">
        <v>8</v>
      </c>
      <c r="E515" s="24" t="s">
        <v>24</v>
      </c>
      <c r="F515" s="24" t="s">
        <v>2</v>
      </c>
      <c r="G515" s="22">
        <v>1</v>
      </c>
      <c r="H515" s="24" t="s">
        <v>7</v>
      </c>
      <c r="I515" s="24" t="s">
        <v>99</v>
      </c>
      <c r="J515" s="24" t="s">
        <v>55</v>
      </c>
      <c r="K515" s="25">
        <v>6752.7</v>
      </c>
      <c r="L515" s="17"/>
    </row>
    <row r="516" spans="1:12" s="15" customFormat="1" ht="33.6" customHeight="1" x14ac:dyDescent="0.25">
      <c r="A516" s="93"/>
      <c r="B516" s="50" t="s">
        <v>159</v>
      </c>
      <c r="C516" s="22">
        <v>925</v>
      </c>
      <c r="D516" s="24" t="s">
        <v>8</v>
      </c>
      <c r="E516" s="24" t="s">
        <v>24</v>
      </c>
      <c r="F516" s="24" t="s">
        <v>2</v>
      </c>
      <c r="G516" s="22">
        <v>1</v>
      </c>
      <c r="H516" s="24" t="s">
        <v>7</v>
      </c>
      <c r="I516" s="24" t="s">
        <v>99</v>
      </c>
      <c r="J516" s="24" t="s">
        <v>57</v>
      </c>
      <c r="K516" s="25">
        <v>3</v>
      </c>
      <c r="L516" s="17"/>
    </row>
    <row r="517" spans="1:12" s="15" customFormat="1" ht="16.2" customHeight="1" x14ac:dyDescent="0.25">
      <c r="A517" s="93"/>
      <c r="B517" s="50" t="s">
        <v>59</v>
      </c>
      <c r="C517" s="22">
        <v>925</v>
      </c>
      <c r="D517" s="24" t="s">
        <v>8</v>
      </c>
      <c r="E517" s="24" t="s">
        <v>24</v>
      </c>
      <c r="F517" s="24" t="s">
        <v>2</v>
      </c>
      <c r="G517" s="22">
        <v>1</v>
      </c>
      <c r="H517" s="24" t="s">
        <v>7</v>
      </c>
      <c r="I517" s="24" t="s">
        <v>99</v>
      </c>
      <c r="J517" s="24" t="s">
        <v>60</v>
      </c>
      <c r="K517" s="25">
        <v>1</v>
      </c>
      <c r="L517" s="17"/>
    </row>
    <row r="518" spans="1:12" s="15" customFormat="1" ht="53.4" customHeight="1" x14ac:dyDescent="0.25">
      <c r="A518" s="93"/>
      <c r="B518" s="52" t="s">
        <v>145</v>
      </c>
      <c r="C518" s="22">
        <v>925</v>
      </c>
      <c r="D518" s="24" t="s">
        <v>8</v>
      </c>
      <c r="E518" s="24" t="s">
        <v>24</v>
      </c>
      <c r="F518" s="24" t="s">
        <v>2</v>
      </c>
      <c r="G518" s="22">
        <v>1</v>
      </c>
      <c r="H518" s="24" t="s">
        <v>7</v>
      </c>
      <c r="I518" s="24" t="s">
        <v>111</v>
      </c>
      <c r="J518" s="24"/>
      <c r="K518" s="25">
        <f>SUM(K519:K522)</f>
        <v>74863.5</v>
      </c>
      <c r="L518" s="17"/>
    </row>
    <row r="519" spans="1:12" s="15" customFormat="1" ht="31.2" x14ac:dyDescent="0.25">
      <c r="A519" s="93"/>
      <c r="B519" s="50" t="s">
        <v>54</v>
      </c>
      <c r="C519" s="22">
        <v>925</v>
      </c>
      <c r="D519" s="24" t="s">
        <v>8</v>
      </c>
      <c r="E519" s="24" t="s">
        <v>24</v>
      </c>
      <c r="F519" s="24" t="s">
        <v>2</v>
      </c>
      <c r="G519" s="22">
        <v>1</v>
      </c>
      <c r="H519" s="24" t="s">
        <v>7</v>
      </c>
      <c r="I519" s="24" t="s">
        <v>111</v>
      </c>
      <c r="J519" s="24" t="s">
        <v>55</v>
      </c>
      <c r="K519" s="25">
        <f>61034.5+21281-19382.7</f>
        <v>62932.800000000003</v>
      </c>
      <c r="L519" s="17"/>
    </row>
    <row r="520" spans="1:12" s="15" customFormat="1" ht="31.2" x14ac:dyDescent="0.25">
      <c r="A520" s="93"/>
      <c r="B520" s="50" t="s">
        <v>159</v>
      </c>
      <c r="C520" s="22">
        <v>925</v>
      </c>
      <c r="D520" s="24" t="s">
        <v>8</v>
      </c>
      <c r="E520" s="24" t="s">
        <v>24</v>
      </c>
      <c r="F520" s="24" t="s">
        <v>2</v>
      </c>
      <c r="G520" s="22">
        <v>1</v>
      </c>
      <c r="H520" s="24" t="s">
        <v>7</v>
      </c>
      <c r="I520" s="24" t="s">
        <v>111</v>
      </c>
      <c r="J520" s="24" t="s">
        <v>57</v>
      </c>
      <c r="K520" s="25">
        <f>9579.9+2274.2-0.2</f>
        <v>11853.899999999998</v>
      </c>
      <c r="L520" s="17"/>
    </row>
    <row r="521" spans="1:12" s="15" customFormat="1" x14ac:dyDescent="0.25">
      <c r="A521" s="93"/>
      <c r="B521" s="50" t="s">
        <v>65</v>
      </c>
      <c r="C521" s="22">
        <v>925</v>
      </c>
      <c r="D521" s="24" t="s">
        <v>8</v>
      </c>
      <c r="E521" s="24" t="s">
        <v>24</v>
      </c>
      <c r="F521" s="24" t="s">
        <v>2</v>
      </c>
      <c r="G521" s="22">
        <v>1</v>
      </c>
      <c r="H521" s="24" t="s">
        <v>7</v>
      </c>
      <c r="I521" s="24" t="s">
        <v>111</v>
      </c>
      <c r="J521" s="24" t="s">
        <v>66</v>
      </c>
      <c r="K521" s="25"/>
      <c r="L521" s="17"/>
    </row>
    <row r="522" spans="1:12" s="15" customFormat="1" ht="16.2" customHeight="1" x14ac:dyDescent="0.25">
      <c r="A522" s="93"/>
      <c r="B522" s="50" t="s">
        <v>59</v>
      </c>
      <c r="C522" s="22">
        <v>925</v>
      </c>
      <c r="D522" s="24" t="s">
        <v>8</v>
      </c>
      <c r="E522" s="24" t="s">
        <v>24</v>
      </c>
      <c r="F522" s="24" t="s">
        <v>2</v>
      </c>
      <c r="G522" s="22">
        <v>1</v>
      </c>
      <c r="H522" s="24" t="s">
        <v>7</v>
      </c>
      <c r="I522" s="24" t="s">
        <v>111</v>
      </c>
      <c r="J522" s="24" t="s">
        <v>60</v>
      </c>
      <c r="K522" s="25">
        <f>51.3+25.3+0.2</f>
        <v>76.8</v>
      </c>
      <c r="L522" s="17"/>
    </row>
    <row r="523" spans="1:12" s="15" customFormat="1" ht="15.6" customHeight="1" x14ac:dyDescent="0.25">
      <c r="A523" s="93"/>
      <c r="B523" s="50" t="s">
        <v>309</v>
      </c>
      <c r="C523" s="22">
        <v>925</v>
      </c>
      <c r="D523" s="24" t="s">
        <v>8</v>
      </c>
      <c r="E523" s="23" t="s">
        <v>24</v>
      </c>
      <c r="F523" s="23" t="s">
        <v>2</v>
      </c>
      <c r="G523" s="41">
        <v>1</v>
      </c>
      <c r="H523" s="23" t="s">
        <v>7</v>
      </c>
      <c r="I523" s="23" t="s">
        <v>308</v>
      </c>
      <c r="J523" s="23"/>
      <c r="K523" s="25">
        <f>SUM(K524)</f>
        <v>24</v>
      </c>
      <c r="L523" s="17"/>
    </row>
    <row r="524" spans="1:12" s="15" customFormat="1" ht="33.6" customHeight="1" x14ac:dyDescent="0.25">
      <c r="A524" s="93"/>
      <c r="B524" s="50" t="s">
        <v>159</v>
      </c>
      <c r="C524" s="22">
        <v>925</v>
      </c>
      <c r="D524" s="23" t="s">
        <v>8</v>
      </c>
      <c r="E524" s="23" t="s">
        <v>24</v>
      </c>
      <c r="F524" s="23" t="s">
        <v>2</v>
      </c>
      <c r="G524" s="41">
        <v>1</v>
      </c>
      <c r="H524" s="23" t="s">
        <v>7</v>
      </c>
      <c r="I524" s="23" t="s">
        <v>308</v>
      </c>
      <c r="J524" s="23" t="s">
        <v>57</v>
      </c>
      <c r="K524" s="25">
        <v>24</v>
      </c>
      <c r="L524" s="17"/>
    </row>
    <row r="525" spans="1:12" s="15" customFormat="1" ht="63.6" customHeight="1" x14ac:dyDescent="0.25">
      <c r="A525" s="93"/>
      <c r="B525" s="65" t="s">
        <v>281</v>
      </c>
      <c r="C525" s="22">
        <v>925</v>
      </c>
      <c r="D525" s="24" t="s">
        <v>8</v>
      </c>
      <c r="E525" s="24" t="s">
        <v>24</v>
      </c>
      <c r="F525" s="24" t="s">
        <v>2</v>
      </c>
      <c r="G525" s="22">
        <v>1</v>
      </c>
      <c r="H525" s="24" t="s">
        <v>7</v>
      </c>
      <c r="I525" s="24" t="s">
        <v>149</v>
      </c>
      <c r="J525" s="24"/>
      <c r="K525" s="25">
        <f>K526</f>
        <v>78.3</v>
      </c>
      <c r="L525" s="17"/>
    </row>
    <row r="526" spans="1:12" s="15" customFormat="1" ht="31.2" x14ac:dyDescent="0.25">
      <c r="A526" s="93"/>
      <c r="B526" s="50" t="s">
        <v>54</v>
      </c>
      <c r="C526" s="22">
        <v>925</v>
      </c>
      <c r="D526" s="24" t="s">
        <v>8</v>
      </c>
      <c r="E526" s="24" t="s">
        <v>24</v>
      </c>
      <c r="F526" s="24" t="s">
        <v>2</v>
      </c>
      <c r="G526" s="22">
        <v>1</v>
      </c>
      <c r="H526" s="24" t="s">
        <v>7</v>
      </c>
      <c r="I526" s="24" t="s">
        <v>149</v>
      </c>
      <c r="J526" s="24" t="s">
        <v>55</v>
      </c>
      <c r="K526" s="25">
        <v>78.3</v>
      </c>
      <c r="L526" s="17"/>
    </row>
    <row r="527" spans="1:12" s="15" customFormat="1" ht="62.4" x14ac:dyDescent="0.25">
      <c r="A527" s="93"/>
      <c r="B527" s="57" t="s">
        <v>282</v>
      </c>
      <c r="C527" s="22">
        <v>925</v>
      </c>
      <c r="D527" s="24" t="s">
        <v>8</v>
      </c>
      <c r="E527" s="24" t="s">
        <v>24</v>
      </c>
      <c r="F527" s="24" t="s">
        <v>2</v>
      </c>
      <c r="G527" s="22">
        <v>1</v>
      </c>
      <c r="H527" s="24" t="s">
        <v>7</v>
      </c>
      <c r="I527" s="24" t="s">
        <v>144</v>
      </c>
      <c r="J527" s="24"/>
      <c r="K527" s="25">
        <f>SUM(K528:K529)</f>
        <v>20809.599999999995</v>
      </c>
      <c r="L527" s="17"/>
    </row>
    <row r="528" spans="1:12" s="15" customFormat="1" ht="31.2" x14ac:dyDescent="0.25">
      <c r="A528" s="93"/>
      <c r="B528" s="50" t="s">
        <v>54</v>
      </c>
      <c r="C528" s="22">
        <v>925</v>
      </c>
      <c r="D528" s="24" t="s">
        <v>8</v>
      </c>
      <c r="E528" s="24" t="s">
        <v>24</v>
      </c>
      <c r="F528" s="24" t="s">
        <v>2</v>
      </c>
      <c r="G528" s="22">
        <v>1</v>
      </c>
      <c r="H528" s="24" t="s">
        <v>7</v>
      </c>
      <c r="I528" s="24" t="s">
        <v>144</v>
      </c>
      <c r="J528" s="24" t="s">
        <v>55</v>
      </c>
      <c r="K528" s="25">
        <f>7023.8+12114.2+0.1-82.9+140.8+224.3+907+482.3</f>
        <v>20809.599999999995</v>
      </c>
      <c r="L528" s="17"/>
    </row>
    <row r="529" spans="1:12" s="15" customFormat="1" ht="31.2" x14ac:dyDescent="0.25">
      <c r="A529" s="93"/>
      <c r="B529" s="50" t="s">
        <v>159</v>
      </c>
      <c r="C529" s="22">
        <v>925</v>
      </c>
      <c r="D529" s="24" t="s">
        <v>8</v>
      </c>
      <c r="E529" s="24" t="s">
        <v>24</v>
      </c>
      <c r="F529" s="24" t="s">
        <v>2</v>
      </c>
      <c r="G529" s="22">
        <v>1</v>
      </c>
      <c r="H529" s="24" t="s">
        <v>7</v>
      </c>
      <c r="I529" s="24" t="s">
        <v>144</v>
      </c>
      <c r="J529" s="24" t="s">
        <v>57</v>
      </c>
      <c r="K529" s="25"/>
      <c r="L529" s="17"/>
    </row>
    <row r="530" spans="1:12" s="15" customFormat="1" ht="33" customHeight="1" x14ac:dyDescent="0.25">
      <c r="A530" s="93"/>
      <c r="B530" s="50" t="s">
        <v>146</v>
      </c>
      <c r="C530" s="22">
        <v>925</v>
      </c>
      <c r="D530" s="23" t="s">
        <v>8</v>
      </c>
      <c r="E530" s="24" t="s">
        <v>24</v>
      </c>
      <c r="F530" s="24" t="s">
        <v>2</v>
      </c>
      <c r="G530" s="22">
        <v>1</v>
      </c>
      <c r="H530" s="24" t="s">
        <v>29</v>
      </c>
      <c r="I530" s="24"/>
      <c r="J530" s="24"/>
      <c r="K530" s="25">
        <f>K531+K533+K535</f>
        <v>9171.2000000000007</v>
      </c>
      <c r="L530" s="17"/>
    </row>
    <row r="531" spans="1:12" s="15" customFormat="1" ht="31.2" customHeight="1" x14ac:dyDescent="0.25">
      <c r="A531" s="93"/>
      <c r="B531" s="67" t="s">
        <v>233</v>
      </c>
      <c r="C531" s="22">
        <v>925</v>
      </c>
      <c r="D531" s="24" t="s">
        <v>8</v>
      </c>
      <c r="E531" s="24" t="s">
        <v>24</v>
      </c>
      <c r="F531" s="24" t="s">
        <v>2</v>
      </c>
      <c r="G531" s="22">
        <v>1</v>
      </c>
      <c r="H531" s="24" t="s">
        <v>29</v>
      </c>
      <c r="I531" s="24" t="s">
        <v>179</v>
      </c>
      <c r="J531" s="24"/>
      <c r="K531" s="25">
        <f>K532</f>
        <v>8560.5</v>
      </c>
      <c r="L531" s="17"/>
    </row>
    <row r="532" spans="1:12" s="15" customFormat="1" ht="31.95" customHeight="1" x14ac:dyDescent="0.25">
      <c r="A532" s="93"/>
      <c r="B532" s="57" t="s">
        <v>157</v>
      </c>
      <c r="C532" s="22">
        <v>925</v>
      </c>
      <c r="D532" s="24" t="s">
        <v>8</v>
      </c>
      <c r="E532" s="24" t="s">
        <v>24</v>
      </c>
      <c r="F532" s="24" t="s">
        <v>2</v>
      </c>
      <c r="G532" s="22">
        <v>1</v>
      </c>
      <c r="H532" s="24" t="s">
        <v>29</v>
      </c>
      <c r="I532" s="24" t="s">
        <v>179</v>
      </c>
      <c r="J532" s="24" t="s">
        <v>73</v>
      </c>
      <c r="K532" s="25">
        <v>8560.5</v>
      </c>
      <c r="L532" s="17"/>
    </row>
    <row r="533" spans="1:12" s="15" customFormat="1" ht="128.25" customHeight="1" x14ac:dyDescent="0.25">
      <c r="A533" s="93"/>
      <c r="B533" s="50" t="s">
        <v>373</v>
      </c>
      <c r="C533" s="22">
        <v>925</v>
      </c>
      <c r="D533" s="24" t="s">
        <v>8</v>
      </c>
      <c r="E533" s="24" t="s">
        <v>24</v>
      </c>
      <c r="F533" s="24" t="s">
        <v>2</v>
      </c>
      <c r="G533" s="22">
        <v>1</v>
      </c>
      <c r="H533" s="24" t="s">
        <v>29</v>
      </c>
      <c r="I533" s="24" t="s">
        <v>147</v>
      </c>
      <c r="J533" s="24"/>
      <c r="K533" s="25">
        <f>SUM(K534)</f>
        <v>587.6</v>
      </c>
      <c r="L533" s="17"/>
    </row>
    <row r="534" spans="1:12" s="15" customFormat="1" ht="31.2" customHeight="1" x14ac:dyDescent="0.25">
      <c r="A534" s="93"/>
      <c r="B534" s="50" t="s">
        <v>54</v>
      </c>
      <c r="C534" s="22">
        <v>925</v>
      </c>
      <c r="D534" s="24" t="s">
        <v>8</v>
      </c>
      <c r="E534" s="24" t="s">
        <v>24</v>
      </c>
      <c r="F534" s="24" t="s">
        <v>2</v>
      </c>
      <c r="G534" s="22">
        <v>1</v>
      </c>
      <c r="H534" s="24" t="s">
        <v>29</v>
      </c>
      <c r="I534" s="24" t="s">
        <v>147</v>
      </c>
      <c r="J534" s="24" t="s">
        <v>55</v>
      </c>
      <c r="K534" s="25">
        <f>12.4+575.2</f>
        <v>587.6</v>
      </c>
      <c r="L534" s="17"/>
    </row>
    <row r="535" spans="1:12" s="15" customFormat="1" ht="78" x14ac:dyDescent="0.25">
      <c r="A535" s="93"/>
      <c r="B535" s="50" t="s">
        <v>318</v>
      </c>
      <c r="C535" s="22">
        <v>925</v>
      </c>
      <c r="D535" s="24" t="s">
        <v>8</v>
      </c>
      <c r="E535" s="24" t="s">
        <v>24</v>
      </c>
      <c r="F535" s="44" t="s">
        <v>2</v>
      </c>
      <c r="G535" s="44" t="s">
        <v>116</v>
      </c>
      <c r="H535" s="44" t="s">
        <v>29</v>
      </c>
      <c r="I535" s="44" t="s">
        <v>319</v>
      </c>
      <c r="J535" s="24"/>
      <c r="K535" s="25">
        <f>K536</f>
        <v>23.1</v>
      </c>
      <c r="L535" s="17"/>
    </row>
    <row r="536" spans="1:12" s="15" customFormat="1" ht="53.4" customHeight="1" x14ac:dyDescent="0.25">
      <c r="A536" s="93"/>
      <c r="B536" s="50" t="s">
        <v>158</v>
      </c>
      <c r="C536" s="22">
        <v>925</v>
      </c>
      <c r="D536" s="24" t="s">
        <v>8</v>
      </c>
      <c r="E536" s="24" t="s">
        <v>24</v>
      </c>
      <c r="F536" s="44" t="s">
        <v>2</v>
      </c>
      <c r="G536" s="44" t="s">
        <v>116</v>
      </c>
      <c r="H536" s="44" t="s">
        <v>29</v>
      </c>
      <c r="I536" s="44" t="s">
        <v>319</v>
      </c>
      <c r="J536" s="24" t="s">
        <v>55</v>
      </c>
      <c r="K536" s="25">
        <v>23.1</v>
      </c>
      <c r="L536" s="17"/>
    </row>
    <row r="537" spans="1:12" s="15" customFormat="1" ht="35.4" customHeight="1" x14ac:dyDescent="0.25">
      <c r="A537" s="93"/>
      <c r="B537" s="57" t="s">
        <v>248</v>
      </c>
      <c r="C537" s="22">
        <v>925</v>
      </c>
      <c r="D537" s="24" t="s">
        <v>8</v>
      </c>
      <c r="E537" s="24" t="s">
        <v>24</v>
      </c>
      <c r="F537" s="23" t="s">
        <v>21</v>
      </c>
      <c r="G537" s="41"/>
      <c r="H537" s="23"/>
      <c r="I537" s="23"/>
      <c r="J537" s="23"/>
      <c r="K537" s="25">
        <f>SUM(K538)</f>
        <v>3156.7999999999997</v>
      </c>
      <c r="L537" s="17"/>
    </row>
    <row r="538" spans="1:12" s="15" customFormat="1" ht="32.4" customHeight="1" x14ac:dyDescent="0.25">
      <c r="A538" s="93"/>
      <c r="B538" s="57" t="s">
        <v>180</v>
      </c>
      <c r="C538" s="22">
        <v>925</v>
      </c>
      <c r="D538" s="24" t="s">
        <v>8</v>
      </c>
      <c r="E538" s="24" t="s">
        <v>24</v>
      </c>
      <c r="F538" s="23" t="s">
        <v>21</v>
      </c>
      <c r="G538" s="41">
        <v>3</v>
      </c>
      <c r="H538" s="23"/>
      <c r="I538" s="23"/>
      <c r="J538" s="23"/>
      <c r="K538" s="25">
        <f>SUM(K539)</f>
        <v>3156.7999999999997</v>
      </c>
      <c r="L538" s="17"/>
    </row>
    <row r="539" spans="1:12" s="15" customFormat="1" ht="34.950000000000003" customHeight="1" x14ac:dyDescent="0.25">
      <c r="A539" s="93"/>
      <c r="B539" s="57" t="s">
        <v>148</v>
      </c>
      <c r="C539" s="22">
        <v>925</v>
      </c>
      <c r="D539" s="24" t="s">
        <v>8</v>
      </c>
      <c r="E539" s="24" t="s">
        <v>24</v>
      </c>
      <c r="F539" s="23" t="s">
        <v>21</v>
      </c>
      <c r="G539" s="41">
        <v>3</v>
      </c>
      <c r="H539" s="23" t="s">
        <v>2</v>
      </c>
      <c r="I539" s="23"/>
      <c r="J539" s="23"/>
      <c r="K539" s="25">
        <f>SUM(K540)</f>
        <v>3156.7999999999997</v>
      </c>
      <c r="L539" s="17"/>
    </row>
    <row r="540" spans="1:12" s="15" customFormat="1" ht="64.2" customHeight="1" x14ac:dyDescent="0.25">
      <c r="A540" s="93"/>
      <c r="B540" s="50" t="s">
        <v>379</v>
      </c>
      <c r="C540" s="22">
        <v>925</v>
      </c>
      <c r="D540" s="24" t="s">
        <v>8</v>
      </c>
      <c r="E540" s="24" t="s">
        <v>24</v>
      </c>
      <c r="F540" s="23" t="s">
        <v>21</v>
      </c>
      <c r="G540" s="23" t="s">
        <v>172</v>
      </c>
      <c r="H540" s="23" t="s">
        <v>2</v>
      </c>
      <c r="I540" s="23" t="s">
        <v>293</v>
      </c>
      <c r="J540" s="24"/>
      <c r="K540" s="25">
        <f>SUM(K541:K542)</f>
        <v>3156.7999999999997</v>
      </c>
      <c r="L540" s="17"/>
    </row>
    <row r="541" spans="1:12" s="15" customFormat="1" ht="48" customHeight="1" x14ac:dyDescent="0.25">
      <c r="A541" s="93"/>
      <c r="B541" s="50" t="s">
        <v>294</v>
      </c>
      <c r="C541" s="22">
        <v>925</v>
      </c>
      <c r="D541" s="24" t="s">
        <v>8</v>
      </c>
      <c r="E541" s="24" t="s">
        <v>24</v>
      </c>
      <c r="F541" s="23" t="s">
        <v>21</v>
      </c>
      <c r="G541" s="23" t="s">
        <v>172</v>
      </c>
      <c r="H541" s="23" t="s">
        <v>2</v>
      </c>
      <c r="I541" s="23" t="s">
        <v>293</v>
      </c>
      <c r="J541" s="24" t="s">
        <v>55</v>
      </c>
      <c r="K541" s="25">
        <v>46.6</v>
      </c>
      <c r="L541" s="17"/>
    </row>
    <row r="542" spans="1:12" s="15" customFormat="1" ht="31.2" x14ac:dyDescent="0.25">
      <c r="A542" s="93"/>
      <c r="B542" s="57" t="s">
        <v>157</v>
      </c>
      <c r="C542" s="22">
        <v>925</v>
      </c>
      <c r="D542" s="24" t="s">
        <v>8</v>
      </c>
      <c r="E542" s="24" t="s">
        <v>24</v>
      </c>
      <c r="F542" s="23" t="s">
        <v>21</v>
      </c>
      <c r="G542" s="23" t="s">
        <v>172</v>
      </c>
      <c r="H542" s="23" t="s">
        <v>2</v>
      </c>
      <c r="I542" s="23" t="s">
        <v>293</v>
      </c>
      <c r="J542" s="24" t="s">
        <v>73</v>
      </c>
      <c r="K542" s="25">
        <v>3110.2</v>
      </c>
      <c r="L542" s="17"/>
    </row>
    <row r="543" spans="1:12" s="15" customFormat="1" ht="21.6" customHeight="1" x14ac:dyDescent="0.25">
      <c r="A543" s="93"/>
      <c r="B543" s="50" t="s">
        <v>20</v>
      </c>
      <c r="C543" s="22">
        <v>925</v>
      </c>
      <c r="D543" s="24" t="s">
        <v>21</v>
      </c>
      <c r="E543" s="24"/>
      <c r="F543" s="24"/>
      <c r="G543" s="22"/>
      <c r="H543" s="24"/>
      <c r="I543" s="24"/>
      <c r="J543" s="24"/>
      <c r="K543" s="25">
        <f t="shared" ref="K543:K547" si="38">SUM(K544)</f>
        <v>15967.099999999999</v>
      </c>
      <c r="L543" s="17"/>
    </row>
    <row r="544" spans="1:12" s="15" customFormat="1" ht="21" customHeight="1" x14ac:dyDescent="0.25">
      <c r="A544" s="93"/>
      <c r="B544" s="50" t="s">
        <v>28</v>
      </c>
      <c r="C544" s="22">
        <v>925</v>
      </c>
      <c r="D544" s="24" t="s">
        <v>21</v>
      </c>
      <c r="E544" s="24" t="s">
        <v>6</v>
      </c>
      <c r="F544" s="24"/>
      <c r="G544" s="22"/>
      <c r="H544" s="24"/>
      <c r="I544" s="24"/>
      <c r="J544" s="24"/>
      <c r="K544" s="25">
        <f t="shared" si="38"/>
        <v>15967.099999999999</v>
      </c>
      <c r="L544" s="17"/>
    </row>
    <row r="545" spans="1:12" s="15" customFormat="1" ht="31.5" customHeight="1" x14ac:dyDescent="0.25">
      <c r="A545" s="93"/>
      <c r="B545" s="50" t="s">
        <v>183</v>
      </c>
      <c r="C545" s="22">
        <v>925</v>
      </c>
      <c r="D545" s="24" t="s">
        <v>21</v>
      </c>
      <c r="E545" s="24" t="s">
        <v>6</v>
      </c>
      <c r="F545" s="24" t="s">
        <v>2</v>
      </c>
      <c r="G545" s="22"/>
      <c r="H545" s="24"/>
      <c r="I545" s="24"/>
      <c r="J545" s="24"/>
      <c r="K545" s="25">
        <f t="shared" si="38"/>
        <v>15967.099999999999</v>
      </c>
      <c r="L545" s="17"/>
    </row>
    <row r="546" spans="1:12" s="15" customFormat="1" ht="34.200000000000003" customHeight="1" x14ac:dyDescent="0.25">
      <c r="A546" s="93"/>
      <c r="B546" s="52" t="s">
        <v>232</v>
      </c>
      <c r="C546" s="22">
        <v>925</v>
      </c>
      <c r="D546" s="24" t="s">
        <v>21</v>
      </c>
      <c r="E546" s="24" t="s">
        <v>6</v>
      </c>
      <c r="F546" s="24" t="s">
        <v>2</v>
      </c>
      <c r="G546" s="22">
        <v>1</v>
      </c>
      <c r="H546" s="24"/>
      <c r="I546" s="24"/>
      <c r="J546" s="24"/>
      <c r="K546" s="25">
        <f t="shared" si="38"/>
        <v>15967.099999999999</v>
      </c>
      <c r="L546" s="17"/>
    </row>
    <row r="547" spans="1:12" s="15" customFormat="1" ht="48.6" customHeight="1" x14ac:dyDescent="0.25">
      <c r="A547" s="93"/>
      <c r="B547" s="52" t="s">
        <v>142</v>
      </c>
      <c r="C547" s="22">
        <v>925</v>
      </c>
      <c r="D547" s="24" t="s">
        <v>21</v>
      </c>
      <c r="E547" s="24" t="s">
        <v>6</v>
      </c>
      <c r="F547" s="24" t="s">
        <v>2</v>
      </c>
      <c r="G547" s="22">
        <v>1</v>
      </c>
      <c r="H547" s="24" t="s">
        <v>7</v>
      </c>
      <c r="I547" s="24"/>
      <c r="J547" s="24"/>
      <c r="K547" s="25">
        <f t="shared" si="38"/>
        <v>15967.099999999999</v>
      </c>
      <c r="L547" s="17"/>
    </row>
    <row r="548" spans="1:12" s="15" customFormat="1" ht="64.2" customHeight="1" x14ac:dyDescent="0.25">
      <c r="A548" s="93"/>
      <c r="B548" s="65" t="s">
        <v>281</v>
      </c>
      <c r="C548" s="22">
        <v>925</v>
      </c>
      <c r="D548" s="24" t="s">
        <v>21</v>
      </c>
      <c r="E548" s="24" t="s">
        <v>6</v>
      </c>
      <c r="F548" s="24" t="s">
        <v>2</v>
      </c>
      <c r="G548" s="22">
        <v>1</v>
      </c>
      <c r="H548" s="24" t="s">
        <v>7</v>
      </c>
      <c r="I548" s="24" t="s">
        <v>149</v>
      </c>
      <c r="J548" s="24"/>
      <c r="K548" s="25">
        <f>SUM(K549:K551)</f>
        <v>15967.099999999999</v>
      </c>
      <c r="L548" s="17"/>
    </row>
    <row r="549" spans="1:12" s="15" customFormat="1" ht="34.200000000000003" customHeight="1" x14ac:dyDescent="0.25">
      <c r="A549" s="93"/>
      <c r="B549" s="50" t="s">
        <v>159</v>
      </c>
      <c r="C549" s="22">
        <v>925</v>
      </c>
      <c r="D549" s="24" t="s">
        <v>21</v>
      </c>
      <c r="E549" s="24" t="s">
        <v>6</v>
      </c>
      <c r="F549" s="24" t="s">
        <v>2</v>
      </c>
      <c r="G549" s="22">
        <v>1</v>
      </c>
      <c r="H549" s="24" t="s">
        <v>7</v>
      </c>
      <c r="I549" s="24" t="s">
        <v>149</v>
      </c>
      <c r="J549" s="24" t="s">
        <v>55</v>
      </c>
      <c r="K549" s="25"/>
      <c r="L549" s="17"/>
    </row>
    <row r="550" spans="1:12" s="15" customFormat="1" ht="34.950000000000003" customHeight="1" x14ac:dyDescent="0.25">
      <c r="A550" s="93"/>
      <c r="B550" s="50" t="s">
        <v>159</v>
      </c>
      <c r="C550" s="22">
        <v>925</v>
      </c>
      <c r="D550" s="24" t="s">
        <v>21</v>
      </c>
      <c r="E550" s="24" t="s">
        <v>6</v>
      </c>
      <c r="F550" s="24" t="s">
        <v>2</v>
      </c>
      <c r="G550" s="22">
        <v>1</v>
      </c>
      <c r="H550" s="24" t="s">
        <v>7</v>
      </c>
      <c r="I550" s="24" t="s">
        <v>149</v>
      </c>
      <c r="J550" s="24" t="s">
        <v>57</v>
      </c>
      <c r="K550" s="25">
        <v>158.80000000000001</v>
      </c>
      <c r="L550" s="17"/>
    </row>
    <row r="551" spans="1:12" s="15" customFormat="1" ht="15" customHeight="1" x14ac:dyDescent="0.25">
      <c r="A551" s="93"/>
      <c r="B551" s="50" t="s">
        <v>65</v>
      </c>
      <c r="C551" s="22">
        <v>925</v>
      </c>
      <c r="D551" s="24" t="s">
        <v>21</v>
      </c>
      <c r="E551" s="24" t="s">
        <v>6</v>
      </c>
      <c r="F551" s="24" t="s">
        <v>2</v>
      </c>
      <c r="G551" s="22">
        <v>1</v>
      </c>
      <c r="H551" s="24" t="s">
        <v>7</v>
      </c>
      <c r="I551" s="24" t="s">
        <v>149</v>
      </c>
      <c r="J551" s="24" t="s">
        <v>66</v>
      </c>
      <c r="K551" s="25">
        <v>15808.3</v>
      </c>
      <c r="L551" s="17"/>
    </row>
    <row r="552" spans="1:12" s="15" customFormat="1" ht="37.200000000000003" customHeight="1" x14ac:dyDescent="0.25">
      <c r="A552" s="93">
        <v>10</v>
      </c>
      <c r="B552" s="50" t="s">
        <v>272</v>
      </c>
      <c r="C552" s="22">
        <v>926</v>
      </c>
      <c r="D552" s="24"/>
      <c r="E552" s="24"/>
      <c r="F552" s="24"/>
      <c r="G552" s="22"/>
      <c r="H552" s="24"/>
      <c r="I552" s="24"/>
      <c r="J552" s="24"/>
      <c r="K552" s="25">
        <f>SUM(K553+K580)</f>
        <v>132521.60000000001</v>
      </c>
      <c r="L552" s="17"/>
    </row>
    <row r="553" spans="1:12" s="15" customFormat="1" ht="19.2" customHeight="1" x14ac:dyDescent="0.25">
      <c r="A553" s="93"/>
      <c r="B553" s="50" t="s">
        <v>18</v>
      </c>
      <c r="C553" s="22">
        <v>926</v>
      </c>
      <c r="D553" s="23" t="s">
        <v>8</v>
      </c>
      <c r="E553" s="24"/>
      <c r="F553" s="24"/>
      <c r="G553" s="22"/>
      <c r="H553" s="24"/>
      <c r="I553" s="24"/>
      <c r="J553" s="24"/>
      <c r="K553" s="25">
        <f>SUM(K554+K574)</f>
        <v>117917.40000000001</v>
      </c>
      <c r="L553" s="17"/>
    </row>
    <row r="554" spans="1:12" s="15" customFormat="1" ht="19.95" customHeight="1" x14ac:dyDescent="0.25">
      <c r="A554" s="93"/>
      <c r="B554" s="50" t="s">
        <v>184</v>
      </c>
      <c r="C554" s="22">
        <v>926</v>
      </c>
      <c r="D554" s="24" t="s">
        <v>8</v>
      </c>
      <c r="E554" s="24" t="s">
        <v>5</v>
      </c>
      <c r="F554" s="24"/>
      <c r="G554" s="22"/>
      <c r="H554" s="24"/>
      <c r="I554" s="24"/>
      <c r="J554" s="24"/>
      <c r="K554" s="25">
        <f>SUM(K555+K564+K569)</f>
        <v>117901.20000000001</v>
      </c>
      <c r="L554" s="17"/>
    </row>
    <row r="555" spans="1:12" s="15" customFormat="1" x14ac:dyDescent="0.25">
      <c r="A555" s="93"/>
      <c r="B555" s="52" t="s">
        <v>235</v>
      </c>
      <c r="C555" s="22">
        <v>926</v>
      </c>
      <c r="D555" s="24" t="s">
        <v>8</v>
      </c>
      <c r="E555" s="24" t="s">
        <v>5</v>
      </c>
      <c r="F555" s="24" t="s">
        <v>6</v>
      </c>
      <c r="G555" s="22"/>
      <c r="H555" s="24"/>
      <c r="I555" s="24"/>
      <c r="J555" s="24"/>
      <c r="K555" s="25">
        <f>SUM(K556+K560)</f>
        <v>114703.70000000001</v>
      </c>
      <c r="L555" s="17"/>
    </row>
    <row r="556" spans="1:12" s="15" customFormat="1" ht="31.2" x14ac:dyDescent="0.25">
      <c r="A556" s="93"/>
      <c r="B556" s="52" t="s">
        <v>236</v>
      </c>
      <c r="C556" s="22">
        <v>926</v>
      </c>
      <c r="D556" s="24" t="s">
        <v>8</v>
      </c>
      <c r="E556" s="24" t="s">
        <v>5</v>
      </c>
      <c r="F556" s="24" t="s">
        <v>6</v>
      </c>
      <c r="G556" s="22">
        <v>1</v>
      </c>
      <c r="H556" s="24"/>
      <c r="I556" s="24"/>
      <c r="J556" s="24"/>
      <c r="K556" s="25">
        <f t="shared" ref="K556:K558" si="39">SUM(K557)</f>
        <v>114626.6</v>
      </c>
      <c r="L556" s="17"/>
    </row>
    <row r="557" spans="1:12" s="15" customFormat="1" ht="35.4" customHeight="1" x14ac:dyDescent="0.25">
      <c r="A557" s="93"/>
      <c r="B557" s="52" t="s">
        <v>237</v>
      </c>
      <c r="C557" s="22">
        <v>926</v>
      </c>
      <c r="D557" s="24" t="s">
        <v>8</v>
      </c>
      <c r="E557" s="24" t="s">
        <v>5</v>
      </c>
      <c r="F557" s="24" t="s">
        <v>6</v>
      </c>
      <c r="G557" s="22">
        <v>1</v>
      </c>
      <c r="H557" s="24" t="s">
        <v>5</v>
      </c>
      <c r="I557" s="24"/>
      <c r="J557" s="24"/>
      <c r="K557" s="25">
        <f t="shared" si="39"/>
        <v>114626.6</v>
      </c>
      <c r="L557" s="17"/>
    </row>
    <row r="558" spans="1:12" s="15" customFormat="1" ht="51" customHeight="1" x14ac:dyDescent="0.25">
      <c r="A558" s="93"/>
      <c r="B558" s="50" t="s">
        <v>84</v>
      </c>
      <c r="C558" s="22">
        <v>926</v>
      </c>
      <c r="D558" s="24" t="s">
        <v>8</v>
      </c>
      <c r="E558" s="24" t="s">
        <v>5</v>
      </c>
      <c r="F558" s="24" t="s">
        <v>6</v>
      </c>
      <c r="G558" s="22">
        <v>1</v>
      </c>
      <c r="H558" s="24" t="s">
        <v>5</v>
      </c>
      <c r="I558" s="24" t="s">
        <v>111</v>
      </c>
      <c r="J558" s="24"/>
      <c r="K558" s="25">
        <f t="shared" si="39"/>
        <v>114626.6</v>
      </c>
      <c r="L558" s="17"/>
    </row>
    <row r="559" spans="1:12" s="15" customFormat="1" ht="37.200000000000003" customHeight="1" x14ac:dyDescent="0.25">
      <c r="A559" s="93"/>
      <c r="B559" s="57" t="s">
        <v>72</v>
      </c>
      <c r="C559" s="22">
        <v>926</v>
      </c>
      <c r="D559" s="24" t="s">
        <v>8</v>
      </c>
      <c r="E559" s="24" t="s">
        <v>5</v>
      </c>
      <c r="F559" s="24" t="s">
        <v>6</v>
      </c>
      <c r="G559" s="22">
        <v>1</v>
      </c>
      <c r="H559" s="24" t="s">
        <v>5</v>
      </c>
      <c r="I559" s="24" t="s">
        <v>111</v>
      </c>
      <c r="J559" s="24" t="s">
        <v>73</v>
      </c>
      <c r="K559" s="25">
        <v>114626.6</v>
      </c>
      <c r="L559" s="17"/>
    </row>
    <row r="560" spans="1:12" s="15" customFormat="1" ht="32.25" customHeight="1" x14ac:dyDescent="0.25">
      <c r="A560" s="93"/>
      <c r="B560" s="57" t="s">
        <v>251</v>
      </c>
      <c r="C560" s="22">
        <v>926</v>
      </c>
      <c r="D560" s="24" t="s">
        <v>8</v>
      </c>
      <c r="E560" s="24" t="s">
        <v>5</v>
      </c>
      <c r="F560" s="24" t="s">
        <v>6</v>
      </c>
      <c r="G560" s="22">
        <v>2</v>
      </c>
      <c r="H560" s="24"/>
      <c r="I560" s="24"/>
      <c r="J560" s="24"/>
      <c r="K560" s="25">
        <f>K561</f>
        <v>77.099999999999994</v>
      </c>
      <c r="L560" s="17"/>
    </row>
    <row r="561" spans="1:12" s="15" customFormat="1" ht="52.95" customHeight="1" x14ac:dyDescent="0.25">
      <c r="A561" s="93"/>
      <c r="B561" s="57" t="s">
        <v>238</v>
      </c>
      <c r="C561" s="22">
        <v>926</v>
      </c>
      <c r="D561" s="24" t="s">
        <v>8</v>
      </c>
      <c r="E561" s="24" t="s">
        <v>5</v>
      </c>
      <c r="F561" s="24" t="s">
        <v>6</v>
      </c>
      <c r="G561" s="22">
        <v>2</v>
      </c>
      <c r="H561" s="24" t="s">
        <v>2</v>
      </c>
      <c r="I561" s="24"/>
      <c r="J561" s="24"/>
      <c r="K561" s="25">
        <f>K562</f>
        <v>77.099999999999994</v>
      </c>
      <c r="L561" s="17"/>
    </row>
    <row r="562" spans="1:12" s="15" customFormat="1" ht="93.6" x14ac:dyDescent="0.25">
      <c r="A562" s="93"/>
      <c r="B562" s="65" t="s">
        <v>279</v>
      </c>
      <c r="C562" s="22">
        <v>926</v>
      </c>
      <c r="D562" s="24" t="s">
        <v>8</v>
      </c>
      <c r="E562" s="24" t="s">
        <v>5</v>
      </c>
      <c r="F562" s="24" t="s">
        <v>6</v>
      </c>
      <c r="G562" s="22">
        <v>2</v>
      </c>
      <c r="H562" s="24" t="s">
        <v>2</v>
      </c>
      <c r="I562" s="24" t="s">
        <v>141</v>
      </c>
      <c r="J562" s="24"/>
      <c r="K562" s="25">
        <f t="shared" ref="K562" si="40">SUM(K563)</f>
        <v>77.099999999999994</v>
      </c>
      <c r="L562" s="17"/>
    </row>
    <row r="563" spans="1:12" s="15" customFormat="1" ht="31.2" x14ac:dyDescent="0.25">
      <c r="A563" s="93"/>
      <c r="B563" s="57" t="s">
        <v>157</v>
      </c>
      <c r="C563" s="22">
        <v>926</v>
      </c>
      <c r="D563" s="24" t="s">
        <v>8</v>
      </c>
      <c r="E563" s="24" t="s">
        <v>5</v>
      </c>
      <c r="F563" s="24" t="s">
        <v>6</v>
      </c>
      <c r="G563" s="22">
        <v>2</v>
      </c>
      <c r="H563" s="24" t="s">
        <v>2</v>
      </c>
      <c r="I563" s="24" t="s">
        <v>141</v>
      </c>
      <c r="J563" s="24" t="s">
        <v>73</v>
      </c>
      <c r="K563" s="25">
        <v>77.099999999999994</v>
      </c>
      <c r="L563" s="17"/>
    </row>
    <row r="564" spans="1:12" s="15" customFormat="1" ht="31.2" x14ac:dyDescent="0.25">
      <c r="A564" s="93"/>
      <c r="B564" s="52" t="s">
        <v>181</v>
      </c>
      <c r="C564" s="22">
        <v>926</v>
      </c>
      <c r="D564" s="24" t="s">
        <v>8</v>
      </c>
      <c r="E564" s="24" t="s">
        <v>5</v>
      </c>
      <c r="F564" s="23" t="s">
        <v>40</v>
      </c>
      <c r="G564" s="23"/>
      <c r="H564" s="23"/>
      <c r="I564" s="23"/>
      <c r="J564" s="24"/>
      <c r="K564" s="25">
        <f>SUM(K565)</f>
        <v>2839.2</v>
      </c>
      <c r="L564" s="17"/>
    </row>
    <row r="565" spans="1:12" s="15" customFormat="1" ht="31.2" x14ac:dyDescent="0.25">
      <c r="A565" s="93"/>
      <c r="B565" s="52" t="s">
        <v>182</v>
      </c>
      <c r="C565" s="22">
        <v>926</v>
      </c>
      <c r="D565" s="24" t="s">
        <v>8</v>
      </c>
      <c r="E565" s="24" t="s">
        <v>5</v>
      </c>
      <c r="F565" s="23" t="s">
        <v>40</v>
      </c>
      <c r="G565" s="23" t="s">
        <v>177</v>
      </c>
      <c r="H565" s="23"/>
      <c r="I565" s="23"/>
      <c r="J565" s="24"/>
      <c r="K565" s="25">
        <f>SUM(K566)</f>
        <v>2839.2</v>
      </c>
      <c r="L565" s="17"/>
    </row>
    <row r="566" spans="1:12" s="15" customFormat="1" ht="31.2" x14ac:dyDescent="0.25">
      <c r="A566" s="93"/>
      <c r="B566" s="52" t="s">
        <v>176</v>
      </c>
      <c r="C566" s="22">
        <v>926</v>
      </c>
      <c r="D566" s="24" t="s">
        <v>8</v>
      </c>
      <c r="E566" s="24" t="s">
        <v>5</v>
      </c>
      <c r="F566" s="23" t="s">
        <v>40</v>
      </c>
      <c r="G566" s="23" t="s">
        <v>177</v>
      </c>
      <c r="H566" s="23" t="s">
        <v>2</v>
      </c>
      <c r="I566" s="23"/>
      <c r="J566" s="24"/>
      <c r="K566" s="25">
        <f>SUM(K567)</f>
        <v>2839.2</v>
      </c>
      <c r="L566" s="17"/>
    </row>
    <row r="567" spans="1:12" s="15" customFormat="1" ht="62.4" x14ac:dyDescent="0.25">
      <c r="A567" s="93"/>
      <c r="B567" s="52" t="s">
        <v>234</v>
      </c>
      <c r="C567" s="22">
        <v>926</v>
      </c>
      <c r="D567" s="24" t="s">
        <v>8</v>
      </c>
      <c r="E567" s="24" t="s">
        <v>5</v>
      </c>
      <c r="F567" s="23" t="s">
        <v>40</v>
      </c>
      <c r="G567" s="23" t="s">
        <v>177</v>
      </c>
      <c r="H567" s="23" t="s">
        <v>2</v>
      </c>
      <c r="I567" s="23" t="s">
        <v>191</v>
      </c>
      <c r="J567" s="24"/>
      <c r="K567" s="25">
        <f>SUM(K568)</f>
        <v>2839.2</v>
      </c>
      <c r="L567" s="17"/>
    </row>
    <row r="568" spans="1:12" s="15" customFormat="1" ht="31.2" x14ac:dyDescent="0.25">
      <c r="A568" s="93"/>
      <c r="B568" s="50" t="s">
        <v>72</v>
      </c>
      <c r="C568" s="22">
        <v>926</v>
      </c>
      <c r="D568" s="24" t="s">
        <v>8</v>
      </c>
      <c r="E568" s="24" t="s">
        <v>5</v>
      </c>
      <c r="F568" s="23" t="s">
        <v>40</v>
      </c>
      <c r="G568" s="23" t="s">
        <v>177</v>
      </c>
      <c r="H568" s="23" t="s">
        <v>2</v>
      </c>
      <c r="I568" s="23" t="s">
        <v>191</v>
      </c>
      <c r="J568" s="24" t="s">
        <v>73</v>
      </c>
      <c r="K568" s="25">
        <v>2839.2</v>
      </c>
      <c r="L568" s="17"/>
    </row>
    <row r="569" spans="1:12" s="15" customFormat="1" ht="33.6" customHeight="1" x14ac:dyDescent="0.25">
      <c r="A569" s="93"/>
      <c r="B569" s="50" t="s">
        <v>302</v>
      </c>
      <c r="C569" s="22">
        <v>926</v>
      </c>
      <c r="D569" s="24" t="s">
        <v>8</v>
      </c>
      <c r="E569" s="24" t="s">
        <v>5</v>
      </c>
      <c r="F569" s="23" t="s">
        <v>265</v>
      </c>
      <c r="G569" s="23"/>
      <c r="H569" s="23"/>
      <c r="I569" s="23"/>
      <c r="J569" s="24"/>
      <c r="K569" s="25">
        <f>SUM(K570)</f>
        <v>358.3</v>
      </c>
      <c r="L569" s="17"/>
    </row>
    <row r="570" spans="1:12" s="15" customFormat="1" ht="36.6" customHeight="1" x14ac:dyDescent="0.25">
      <c r="A570" s="93"/>
      <c r="B570" s="50" t="s">
        <v>303</v>
      </c>
      <c r="C570" s="22">
        <v>926</v>
      </c>
      <c r="D570" s="24" t="s">
        <v>8</v>
      </c>
      <c r="E570" s="24" t="s">
        <v>5</v>
      </c>
      <c r="F570" s="23" t="s">
        <v>265</v>
      </c>
      <c r="G570" s="23" t="s">
        <v>116</v>
      </c>
      <c r="H570" s="23"/>
      <c r="I570" s="23"/>
      <c r="J570" s="24"/>
      <c r="K570" s="25">
        <f>SUM(K571)</f>
        <v>358.3</v>
      </c>
      <c r="L570" s="17"/>
    </row>
    <row r="571" spans="1:12" s="15" customFormat="1" ht="36.6" customHeight="1" x14ac:dyDescent="0.25">
      <c r="A571" s="93"/>
      <c r="B571" s="50" t="s">
        <v>266</v>
      </c>
      <c r="C571" s="22">
        <v>926</v>
      </c>
      <c r="D571" s="24" t="s">
        <v>8</v>
      </c>
      <c r="E571" s="24" t="s">
        <v>5</v>
      </c>
      <c r="F571" s="23" t="s">
        <v>265</v>
      </c>
      <c r="G571" s="23" t="s">
        <v>116</v>
      </c>
      <c r="H571" s="23" t="s">
        <v>2</v>
      </c>
      <c r="I571" s="23"/>
      <c r="J571" s="24"/>
      <c r="K571" s="25">
        <f>SUM(K572)</f>
        <v>358.3</v>
      </c>
      <c r="L571" s="17"/>
    </row>
    <row r="572" spans="1:12" s="15" customFormat="1" ht="94.95" customHeight="1" x14ac:dyDescent="0.25">
      <c r="A572" s="93"/>
      <c r="B572" s="50" t="s">
        <v>306</v>
      </c>
      <c r="C572" s="22">
        <v>926</v>
      </c>
      <c r="D572" s="24" t="s">
        <v>8</v>
      </c>
      <c r="E572" s="24" t="s">
        <v>5</v>
      </c>
      <c r="F572" s="23" t="s">
        <v>265</v>
      </c>
      <c r="G572" s="23" t="s">
        <v>116</v>
      </c>
      <c r="H572" s="23" t="s">
        <v>2</v>
      </c>
      <c r="I572" s="23" t="s">
        <v>307</v>
      </c>
      <c r="J572" s="24"/>
      <c r="K572" s="25">
        <f>SUM(K573)</f>
        <v>358.3</v>
      </c>
      <c r="L572" s="17"/>
    </row>
    <row r="573" spans="1:12" s="15" customFormat="1" ht="37.5" customHeight="1" x14ac:dyDescent="0.25">
      <c r="A573" s="93"/>
      <c r="B573" s="50" t="s">
        <v>72</v>
      </c>
      <c r="C573" s="22">
        <v>926</v>
      </c>
      <c r="D573" s="24" t="s">
        <v>8</v>
      </c>
      <c r="E573" s="24" t="s">
        <v>5</v>
      </c>
      <c r="F573" s="23" t="s">
        <v>265</v>
      </c>
      <c r="G573" s="23" t="s">
        <v>116</v>
      </c>
      <c r="H573" s="23" t="s">
        <v>2</v>
      </c>
      <c r="I573" s="23" t="s">
        <v>307</v>
      </c>
      <c r="J573" s="24" t="s">
        <v>73</v>
      </c>
      <c r="K573" s="25">
        <f>64.5+293.8</f>
        <v>358.3</v>
      </c>
      <c r="L573" s="17"/>
    </row>
    <row r="574" spans="1:12" s="15" customFormat="1" ht="18" customHeight="1" x14ac:dyDescent="0.25">
      <c r="A574" s="93"/>
      <c r="B574" s="50" t="s">
        <v>310</v>
      </c>
      <c r="C574" s="22">
        <v>926</v>
      </c>
      <c r="D574" s="24" t="s">
        <v>8</v>
      </c>
      <c r="E574" s="23" t="s">
        <v>7</v>
      </c>
      <c r="F574" s="23"/>
      <c r="G574" s="23"/>
      <c r="H574" s="23"/>
      <c r="I574" s="23"/>
      <c r="J574" s="24"/>
      <c r="K574" s="25">
        <f t="shared" ref="K574:K577" si="41">SUM(K575)</f>
        <v>16.2</v>
      </c>
      <c r="L574" s="17"/>
    </row>
    <row r="575" spans="1:12" s="15" customFormat="1" x14ac:dyDescent="0.25">
      <c r="A575" s="93"/>
      <c r="B575" s="52" t="s">
        <v>235</v>
      </c>
      <c r="C575" s="22">
        <v>926</v>
      </c>
      <c r="D575" s="23" t="s">
        <v>8</v>
      </c>
      <c r="E575" s="23" t="s">
        <v>7</v>
      </c>
      <c r="F575" s="23" t="s">
        <v>6</v>
      </c>
      <c r="G575" s="23"/>
      <c r="H575" s="23"/>
      <c r="I575" s="23"/>
      <c r="J575" s="24"/>
      <c r="K575" s="25">
        <f t="shared" si="41"/>
        <v>16.2</v>
      </c>
      <c r="L575" s="17"/>
    </row>
    <row r="576" spans="1:12" s="15" customFormat="1" ht="36.6" customHeight="1" x14ac:dyDescent="0.25">
      <c r="A576" s="93"/>
      <c r="B576" s="52" t="s">
        <v>236</v>
      </c>
      <c r="C576" s="22">
        <v>926</v>
      </c>
      <c r="D576" s="23" t="s">
        <v>8</v>
      </c>
      <c r="E576" s="23" t="s">
        <v>7</v>
      </c>
      <c r="F576" s="23" t="s">
        <v>6</v>
      </c>
      <c r="G576" s="23" t="s">
        <v>116</v>
      </c>
      <c r="H576" s="23"/>
      <c r="I576" s="23"/>
      <c r="J576" s="24"/>
      <c r="K576" s="25">
        <f t="shared" si="41"/>
        <v>16.2</v>
      </c>
      <c r="L576" s="17"/>
    </row>
    <row r="577" spans="1:12" s="15" customFormat="1" ht="32.4" customHeight="1" x14ac:dyDescent="0.25">
      <c r="A577" s="93"/>
      <c r="B577" s="52" t="s">
        <v>150</v>
      </c>
      <c r="C577" s="22">
        <v>926</v>
      </c>
      <c r="D577" s="23" t="s">
        <v>8</v>
      </c>
      <c r="E577" s="23" t="s">
        <v>7</v>
      </c>
      <c r="F577" s="23" t="s">
        <v>6</v>
      </c>
      <c r="G577" s="23" t="s">
        <v>116</v>
      </c>
      <c r="H577" s="23" t="s">
        <v>2</v>
      </c>
      <c r="I577" s="23"/>
      <c r="J577" s="24"/>
      <c r="K577" s="25">
        <f t="shared" si="41"/>
        <v>16.2</v>
      </c>
      <c r="L577" s="17"/>
    </row>
    <row r="578" spans="1:12" s="15" customFormat="1" ht="18" customHeight="1" x14ac:dyDescent="0.25">
      <c r="A578" s="93"/>
      <c r="B578" s="50" t="s">
        <v>312</v>
      </c>
      <c r="C578" s="22">
        <v>926</v>
      </c>
      <c r="D578" s="23" t="s">
        <v>8</v>
      </c>
      <c r="E578" s="23" t="s">
        <v>7</v>
      </c>
      <c r="F578" s="23" t="s">
        <v>6</v>
      </c>
      <c r="G578" s="23" t="s">
        <v>116</v>
      </c>
      <c r="H578" s="23" t="s">
        <v>2</v>
      </c>
      <c r="I578" s="23" t="s">
        <v>311</v>
      </c>
      <c r="J578" s="24"/>
      <c r="K578" s="25">
        <f>SUM(K579)</f>
        <v>16.2</v>
      </c>
      <c r="L578" s="17"/>
    </row>
    <row r="579" spans="1:12" s="15" customFormat="1" ht="35.25" customHeight="1" x14ac:dyDescent="0.25">
      <c r="A579" s="93"/>
      <c r="B579" s="50" t="s">
        <v>159</v>
      </c>
      <c r="C579" s="22">
        <v>926</v>
      </c>
      <c r="D579" s="23" t="s">
        <v>8</v>
      </c>
      <c r="E579" s="23" t="s">
        <v>7</v>
      </c>
      <c r="F579" s="23" t="s">
        <v>6</v>
      </c>
      <c r="G579" s="23" t="s">
        <v>116</v>
      </c>
      <c r="H579" s="23" t="s">
        <v>2</v>
      </c>
      <c r="I579" s="23" t="s">
        <v>311</v>
      </c>
      <c r="J579" s="24" t="s">
        <v>57</v>
      </c>
      <c r="K579" s="25">
        <v>16.2</v>
      </c>
      <c r="L579" s="17"/>
    </row>
    <row r="580" spans="1:12" s="15" customFormat="1" ht="20.399999999999999" customHeight="1" x14ac:dyDescent="0.25">
      <c r="A580" s="93"/>
      <c r="B580" s="50" t="s">
        <v>81</v>
      </c>
      <c r="C580" s="22">
        <v>926</v>
      </c>
      <c r="D580" s="23" t="s">
        <v>17</v>
      </c>
      <c r="E580" s="24"/>
      <c r="F580" s="24"/>
      <c r="G580" s="22"/>
      <c r="H580" s="24"/>
      <c r="I580" s="24"/>
      <c r="J580" s="24"/>
      <c r="K580" s="25">
        <f>SUM(K581)</f>
        <v>14604.199999999999</v>
      </c>
      <c r="L580" s="17"/>
    </row>
    <row r="581" spans="1:12" s="15" customFormat="1" x14ac:dyDescent="0.25">
      <c r="A581" s="93"/>
      <c r="B581" s="50" t="s">
        <v>49</v>
      </c>
      <c r="C581" s="22">
        <v>926</v>
      </c>
      <c r="D581" s="24" t="s">
        <v>17</v>
      </c>
      <c r="E581" s="24" t="s">
        <v>6</v>
      </c>
      <c r="F581" s="24"/>
      <c r="G581" s="22"/>
      <c r="H581" s="24"/>
      <c r="I581" s="24"/>
      <c r="J581" s="24"/>
      <c r="K581" s="25">
        <f>SUM(+K582)</f>
        <v>14604.199999999999</v>
      </c>
      <c r="L581" s="17"/>
    </row>
    <row r="582" spans="1:12" s="15" customFormat="1" x14ac:dyDescent="0.25">
      <c r="A582" s="93"/>
      <c r="B582" s="52" t="s">
        <v>235</v>
      </c>
      <c r="C582" s="22">
        <v>926</v>
      </c>
      <c r="D582" s="24" t="s">
        <v>17</v>
      </c>
      <c r="E582" s="24" t="s">
        <v>6</v>
      </c>
      <c r="F582" s="24" t="s">
        <v>6</v>
      </c>
      <c r="G582" s="22"/>
      <c r="H582" s="24"/>
      <c r="I582" s="24"/>
      <c r="J582" s="24"/>
      <c r="K582" s="25">
        <f>SUM(K583+K597+K601)</f>
        <v>14604.199999999999</v>
      </c>
      <c r="L582" s="17"/>
    </row>
    <row r="583" spans="1:12" s="15" customFormat="1" ht="31.2" x14ac:dyDescent="0.25">
      <c r="A583" s="93"/>
      <c r="B583" s="52" t="s">
        <v>236</v>
      </c>
      <c r="C583" s="22">
        <v>926</v>
      </c>
      <c r="D583" s="24" t="s">
        <v>17</v>
      </c>
      <c r="E583" s="24" t="s">
        <v>6</v>
      </c>
      <c r="F583" s="24" t="s">
        <v>6</v>
      </c>
      <c r="G583" s="22">
        <v>1</v>
      </c>
      <c r="H583" s="24"/>
      <c r="I583" s="24"/>
      <c r="J583" s="24"/>
      <c r="K583" s="25">
        <f>SUM(K584+K591)</f>
        <v>14484.099999999999</v>
      </c>
      <c r="L583" s="17"/>
    </row>
    <row r="584" spans="1:12" s="15" customFormat="1" ht="31.2" x14ac:dyDescent="0.25">
      <c r="A584" s="93"/>
      <c r="B584" s="52" t="s">
        <v>150</v>
      </c>
      <c r="C584" s="22">
        <v>926</v>
      </c>
      <c r="D584" s="24" t="s">
        <v>17</v>
      </c>
      <c r="E584" s="24" t="s">
        <v>6</v>
      </c>
      <c r="F584" s="24" t="s">
        <v>6</v>
      </c>
      <c r="G584" s="22">
        <v>1</v>
      </c>
      <c r="H584" s="24" t="s">
        <v>2</v>
      </c>
      <c r="I584" s="24"/>
      <c r="J584" s="24"/>
      <c r="K584" s="25">
        <f>SUM(K585+K589)</f>
        <v>3211.2</v>
      </c>
      <c r="L584" s="17"/>
    </row>
    <row r="585" spans="1:12" s="15" customFormat="1" x14ac:dyDescent="0.25">
      <c r="A585" s="93"/>
      <c r="B585" s="52" t="s">
        <v>74</v>
      </c>
      <c r="C585" s="22">
        <v>926</v>
      </c>
      <c r="D585" s="24" t="s">
        <v>17</v>
      </c>
      <c r="E585" s="24" t="s">
        <v>6</v>
      </c>
      <c r="F585" s="24" t="s">
        <v>6</v>
      </c>
      <c r="G585" s="22">
        <v>1</v>
      </c>
      <c r="H585" s="24" t="s">
        <v>2</v>
      </c>
      <c r="I585" s="24" t="s">
        <v>99</v>
      </c>
      <c r="J585" s="24"/>
      <c r="K585" s="25">
        <f t="shared" ref="K585" si="42">SUM(K586:K588)</f>
        <v>3198.7</v>
      </c>
      <c r="L585" s="17"/>
    </row>
    <row r="586" spans="1:12" s="15" customFormat="1" ht="31.2" x14ac:dyDescent="0.25">
      <c r="A586" s="93"/>
      <c r="B586" s="50" t="s">
        <v>54</v>
      </c>
      <c r="C586" s="22">
        <v>926</v>
      </c>
      <c r="D586" s="24" t="s">
        <v>17</v>
      </c>
      <c r="E586" s="24" t="s">
        <v>6</v>
      </c>
      <c r="F586" s="24" t="s">
        <v>6</v>
      </c>
      <c r="G586" s="22">
        <v>1</v>
      </c>
      <c r="H586" s="24" t="s">
        <v>2</v>
      </c>
      <c r="I586" s="24" t="s">
        <v>99</v>
      </c>
      <c r="J586" s="24" t="s">
        <v>55</v>
      </c>
      <c r="K586" s="25">
        <v>3140.2</v>
      </c>
      <c r="L586" s="17"/>
    </row>
    <row r="587" spans="1:12" s="15" customFormat="1" ht="31.2" x14ac:dyDescent="0.25">
      <c r="A587" s="93"/>
      <c r="B587" s="50" t="s">
        <v>159</v>
      </c>
      <c r="C587" s="22">
        <v>926</v>
      </c>
      <c r="D587" s="24" t="s">
        <v>17</v>
      </c>
      <c r="E587" s="24" t="s">
        <v>6</v>
      </c>
      <c r="F587" s="24" t="s">
        <v>6</v>
      </c>
      <c r="G587" s="22">
        <v>1</v>
      </c>
      <c r="H587" s="24" t="s">
        <v>2</v>
      </c>
      <c r="I587" s="24" t="s">
        <v>99</v>
      </c>
      <c r="J587" s="24" t="s">
        <v>57</v>
      </c>
      <c r="K587" s="25">
        <v>58.5</v>
      </c>
      <c r="L587" s="17"/>
    </row>
    <row r="588" spans="1:12" s="15" customFormat="1" x14ac:dyDescent="0.25">
      <c r="A588" s="93"/>
      <c r="B588" s="50" t="s">
        <v>59</v>
      </c>
      <c r="C588" s="22">
        <v>926</v>
      </c>
      <c r="D588" s="24" t="s">
        <v>17</v>
      </c>
      <c r="E588" s="24" t="s">
        <v>6</v>
      </c>
      <c r="F588" s="24" t="s">
        <v>6</v>
      </c>
      <c r="G588" s="22">
        <v>1</v>
      </c>
      <c r="H588" s="24" t="s">
        <v>2</v>
      </c>
      <c r="I588" s="24" t="s">
        <v>99</v>
      </c>
      <c r="J588" s="24" t="s">
        <v>60</v>
      </c>
      <c r="K588" s="25"/>
      <c r="L588" s="17"/>
    </row>
    <row r="589" spans="1:12" s="15" customFormat="1" ht="19.95" customHeight="1" x14ac:dyDescent="0.25">
      <c r="A589" s="93"/>
      <c r="B589" s="50" t="s">
        <v>309</v>
      </c>
      <c r="C589" s="22">
        <v>926</v>
      </c>
      <c r="D589" s="24" t="s">
        <v>17</v>
      </c>
      <c r="E589" s="23" t="s">
        <v>6</v>
      </c>
      <c r="F589" s="23" t="s">
        <v>6</v>
      </c>
      <c r="G589" s="41">
        <v>1</v>
      </c>
      <c r="H589" s="23" t="s">
        <v>2</v>
      </c>
      <c r="I589" s="23" t="s">
        <v>308</v>
      </c>
      <c r="J589" s="23"/>
      <c r="K589" s="25">
        <f>SUM(K590)</f>
        <v>12.5</v>
      </c>
      <c r="L589" s="17"/>
    </row>
    <row r="590" spans="1:12" s="15" customFormat="1" ht="31.2" x14ac:dyDescent="0.25">
      <c r="A590" s="93"/>
      <c r="B590" s="50" t="s">
        <v>159</v>
      </c>
      <c r="C590" s="22">
        <v>926</v>
      </c>
      <c r="D590" s="23" t="s">
        <v>17</v>
      </c>
      <c r="E590" s="23" t="s">
        <v>6</v>
      </c>
      <c r="F590" s="23" t="s">
        <v>6</v>
      </c>
      <c r="G590" s="41">
        <v>1</v>
      </c>
      <c r="H590" s="23" t="s">
        <v>2</v>
      </c>
      <c r="I590" s="23" t="s">
        <v>308</v>
      </c>
      <c r="J590" s="23" t="s">
        <v>57</v>
      </c>
      <c r="K590" s="25">
        <v>12.5</v>
      </c>
      <c r="L590" s="17"/>
    </row>
    <row r="591" spans="1:12" s="15" customFormat="1" ht="31.2" x14ac:dyDescent="0.25">
      <c r="A591" s="93"/>
      <c r="B591" s="52" t="s">
        <v>239</v>
      </c>
      <c r="C591" s="22">
        <v>926</v>
      </c>
      <c r="D591" s="23" t="s">
        <v>17</v>
      </c>
      <c r="E591" s="24" t="s">
        <v>6</v>
      </c>
      <c r="F591" s="24" t="s">
        <v>6</v>
      </c>
      <c r="G591" s="22">
        <v>1</v>
      </c>
      <c r="H591" s="24" t="s">
        <v>4</v>
      </c>
      <c r="I591" s="24"/>
      <c r="J591" s="24"/>
      <c r="K591" s="25">
        <f>SUM(K592)</f>
        <v>11272.9</v>
      </c>
      <c r="L591" s="17"/>
    </row>
    <row r="592" spans="1:12" s="15" customFormat="1" ht="46.8" x14ac:dyDescent="0.25">
      <c r="A592" s="93"/>
      <c r="B592" s="50" t="s">
        <v>84</v>
      </c>
      <c r="C592" s="22">
        <v>926</v>
      </c>
      <c r="D592" s="24" t="s">
        <v>17</v>
      </c>
      <c r="E592" s="24" t="s">
        <v>6</v>
      </c>
      <c r="F592" s="24" t="s">
        <v>6</v>
      </c>
      <c r="G592" s="22">
        <v>1</v>
      </c>
      <c r="H592" s="24" t="s">
        <v>4</v>
      </c>
      <c r="I592" s="24" t="s">
        <v>111</v>
      </c>
      <c r="J592" s="24"/>
      <c r="K592" s="25">
        <f>SUM(K593:K596)</f>
        <v>11272.9</v>
      </c>
      <c r="L592" s="17"/>
    </row>
    <row r="593" spans="1:12" s="15" customFormat="1" ht="31.2" x14ac:dyDescent="0.25">
      <c r="A593" s="93"/>
      <c r="B593" s="50" t="s">
        <v>54</v>
      </c>
      <c r="C593" s="22">
        <v>926</v>
      </c>
      <c r="D593" s="24" t="s">
        <v>17</v>
      </c>
      <c r="E593" s="24" t="s">
        <v>6</v>
      </c>
      <c r="F593" s="24" t="s">
        <v>6</v>
      </c>
      <c r="G593" s="22">
        <v>1</v>
      </c>
      <c r="H593" s="24" t="s">
        <v>4</v>
      </c>
      <c r="I593" s="24" t="s">
        <v>111</v>
      </c>
      <c r="J593" s="24" t="s">
        <v>55</v>
      </c>
      <c r="K593" s="25">
        <v>7702.4</v>
      </c>
      <c r="L593" s="17"/>
    </row>
    <row r="594" spans="1:12" s="15" customFormat="1" ht="31.2" x14ac:dyDescent="0.25">
      <c r="A594" s="93"/>
      <c r="B594" s="50" t="s">
        <v>159</v>
      </c>
      <c r="C594" s="22">
        <v>926</v>
      </c>
      <c r="D594" s="24" t="s">
        <v>17</v>
      </c>
      <c r="E594" s="24" t="s">
        <v>6</v>
      </c>
      <c r="F594" s="24" t="s">
        <v>6</v>
      </c>
      <c r="G594" s="22">
        <v>1</v>
      </c>
      <c r="H594" s="24" t="s">
        <v>4</v>
      </c>
      <c r="I594" s="24" t="s">
        <v>111</v>
      </c>
      <c r="J594" s="24" t="s">
        <v>57</v>
      </c>
      <c r="K594" s="25">
        <f>2238.9+30.9</f>
        <v>2269.8000000000002</v>
      </c>
      <c r="L594" s="17"/>
    </row>
    <row r="595" spans="1:12" s="15" customFormat="1" x14ac:dyDescent="0.25">
      <c r="A595" s="93"/>
      <c r="B595" s="50" t="s">
        <v>22</v>
      </c>
      <c r="C595" s="22">
        <v>926</v>
      </c>
      <c r="D595" s="24" t="s">
        <v>17</v>
      </c>
      <c r="E595" s="24" t="s">
        <v>6</v>
      </c>
      <c r="F595" s="24" t="s">
        <v>6</v>
      </c>
      <c r="G595" s="22">
        <v>1</v>
      </c>
      <c r="H595" s="24" t="s">
        <v>4</v>
      </c>
      <c r="I595" s="24" t="s">
        <v>111</v>
      </c>
      <c r="J595" s="24" t="s">
        <v>69</v>
      </c>
      <c r="K595" s="25">
        <f>1438.7-30.9-118.9</f>
        <v>1288.8999999999999</v>
      </c>
      <c r="L595" s="17"/>
    </row>
    <row r="596" spans="1:12" s="15" customFormat="1" x14ac:dyDescent="0.25">
      <c r="A596" s="93"/>
      <c r="B596" s="50" t="s">
        <v>59</v>
      </c>
      <c r="C596" s="22">
        <v>926</v>
      </c>
      <c r="D596" s="24" t="s">
        <v>17</v>
      </c>
      <c r="E596" s="24" t="s">
        <v>6</v>
      </c>
      <c r="F596" s="24" t="s">
        <v>6</v>
      </c>
      <c r="G596" s="22">
        <v>1</v>
      </c>
      <c r="H596" s="24" t="s">
        <v>4</v>
      </c>
      <c r="I596" s="24" t="s">
        <v>111</v>
      </c>
      <c r="J596" s="24" t="s">
        <v>60</v>
      </c>
      <c r="K596" s="25">
        <v>11.8</v>
      </c>
      <c r="L596" s="17"/>
    </row>
    <row r="597" spans="1:12" s="15" customFormat="1" ht="31.2" x14ac:dyDescent="0.25">
      <c r="A597" s="93"/>
      <c r="B597" s="58" t="s">
        <v>251</v>
      </c>
      <c r="C597" s="22">
        <v>926</v>
      </c>
      <c r="D597" s="24" t="s">
        <v>17</v>
      </c>
      <c r="E597" s="24" t="s">
        <v>6</v>
      </c>
      <c r="F597" s="23" t="s">
        <v>6</v>
      </c>
      <c r="G597" s="23" t="s">
        <v>151</v>
      </c>
      <c r="H597" s="23"/>
      <c r="I597" s="24"/>
      <c r="J597" s="24"/>
      <c r="K597" s="25">
        <f>K598</f>
        <v>1.2</v>
      </c>
      <c r="L597" s="17"/>
    </row>
    <row r="598" spans="1:12" s="15" customFormat="1" ht="46.8" x14ac:dyDescent="0.25">
      <c r="A598" s="93"/>
      <c r="B598" s="58" t="s">
        <v>238</v>
      </c>
      <c r="C598" s="22">
        <v>926</v>
      </c>
      <c r="D598" s="24" t="s">
        <v>17</v>
      </c>
      <c r="E598" s="24" t="s">
        <v>6</v>
      </c>
      <c r="F598" s="23" t="s">
        <v>6</v>
      </c>
      <c r="G598" s="23" t="s">
        <v>151</v>
      </c>
      <c r="H598" s="23" t="s">
        <v>2</v>
      </c>
      <c r="I598" s="24"/>
      <c r="J598" s="24"/>
      <c r="K598" s="25">
        <f>K599</f>
        <v>1.2</v>
      </c>
      <c r="L598" s="17"/>
    </row>
    <row r="599" spans="1:12" s="15" customFormat="1" ht="93.6" x14ac:dyDescent="0.25">
      <c r="A599" s="93"/>
      <c r="B599" s="65" t="s">
        <v>279</v>
      </c>
      <c r="C599" s="22">
        <v>926</v>
      </c>
      <c r="D599" s="24" t="s">
        <v>17</v>
      </c>
      <c r="E599" s="24" t="s">
        <v>6</v>
      </c>
      <c r="F599" s="23" t="s">
        <v>6</v>
      </c>
      <c r="G599" s="23" t="s">
        <v>151</v>
      </c>
      <c r="H599" s="23" t="s">
        <v>2</v>
      </c>
      <c r="I599" s="24" t="s">
        <v>141</v>
      </c>
      <c r="J599" s="24"/>
      <c r="K599" s="25">
        <f t="shared" ref="K599" si="43">SUM(K600)</f>
        <v>1.2</v>
      </c>
      <c r="L599" s="17"/>
    </row>
    <row r="600" spans="1:12" s="15" customFormat="1" ht="31.2" x14ac:dyDescent="0.25">
      <c r="A600" s="93"/>
      <c r="B600" s="50" t="s">
        <v>159</v>
      </c>
      <c r="C600" s="22">
        <v>926</v>
      </c>
      <c r="D600" s="24" t="s">
        <v>17</v>
      </c>
      <c r="E600" s="24" t="s">
        <v>6</v>
      </c>
      <c r="F600" s="23" t="s">
        <v>6</v>
      </c>
      <c r="G600" s="23" t="s">
        <v>151</v>
      </c>
      <c r="H600" s="23" t="s">
        <v>2</v>
      </c>
      <c r="I600" s="24" t="s">
        <v>141</v>
      </c>
      <c r="J600" s="24" t="s">
        <v>57</v>
      </c>
      <c r="K600" s="25">
        <v>1.2</v>
      </c>
      <c r="L600" s="17"/>
    </row>
    <row r="601" spans="1:12" s="15" customFormat="1" ht="21" customHeight="1" x14ac:dyDescent="0.25">
      <c r="A601" s="93"/>
      <c r="B601" s="52" t="s">
        <v>355</v>
      </c>
      <c r="C601" s="22">
        <v>926</v>
      </c>
      <c r="D601" s="24" t="s">
        <v>17</v>
      </c>
      <c r="E601" s="24" t="s">
        <v>6</v>
      </c>
      <c r="F601" s="23" t="s">
        <v>6</v>
      </c>
      <c r="G601" s="23" t="s">
        <v>172</v>
      </c>
      <c r="H601" s="23"/>
      <c r="I601" s="23"/>
      <c r="J601" s="24"/>
      <c r="K601" s="25">
        <f>SUM(K602)</f>
        <v>118.9</v>
      </c>
      <c r="L601" s="17"/>
    </row>
    <row r="602" spans="1:12" s="15" customFormat="1" ht="31.2" x14ac:dyDescent="0.25">
      <c r="A602" s="93"/>
      <c r="B602" s="57" t="s">
        <v>356</v>
      </c>
      <c r="C602" s="22">
        <v>926</v>
      </c>
      <c r="D602" s="24" t="s">
        <v>17</v>
      </c>
      <c r="E602" s="24" t="s">
        <v>6</v>
      </c>
      <c r="F602" s="23" t="s">
        <v>6</v>
      </c>
      <c r="G602" s="23" t="s">
        <v>172</v>
      </c>
      <c r="H602" s="23" t="s">
        <v>4</v>
      </c>
      <c r="I602" s="23"/>
      <c r="J602" s="24"/>
      <c r="K602" s="25">
        <f>K603</f>
        <v>118.9</v>
      </c>
      <c r="L602" s="17"/>
    </row>
    <row r="603" spans="1:12" s="15" customFormat="1" x14ac:dyDescent="0.25">
      <c r="A603" s="93"/>
      <c r="B603" s="57" t="s">
        <v>357</v>
      </c>
      <c r="C603" s="22">
        <v>926</v>
      </c>
      <c r="D603" s="24" t="s">
        <v>17</v>
      </c>
      <c r="E603" s="24" t="s">
        <v>6</v>
      </c>
      <c r="F603" s="23" t="s">
        <v>6</v>
      </c>
      <c r="G603" s="23" t="s">
        <v>172</v>
      </c>
      <c r="H603" s="23" t="s">
        <v>4</v>
      </c>
      <c r="I603" s="23" t="s">
        <v>358</v>
      </c>
      <c r="J603" s="24"/>
      <c r="K603" s="25">
        <f>K604</f>
        <v>118.9</v>
      </c>
      <c r="L603" s="17"/>
    </row>
    <row r="604" spans="1:12" s="15" customFormat="1" x14ac:dyDescent="0.25">
      <c r="A604" s="93"/>
      <c r="B604" s="57" t="s">
        <v>22</v>
      </c>
      <c r="C604" s="22">
        <v>926</v>
      </c>
      <c r="D604" s="24" t="s">
        <v>17</v>
      </c>
      <c r="E604" s="24" t="s">
        <v>6</v>
      </c>
      <c r="F604" s="23" t="s">
        <v>6</v>
      </c>
      <c r="G604" s="23" t="s">
        <v>172</v>
      </c>
      <c r="H604" s="23" t="s">
        <v>4</v>
      </c>
      <c r="I604" s="23" t="s">
        <v>358</v>
      </c>
      <c r="J604" s="24" t="s">
        <v>69</v>
      </c>
      <c r="K604" s="25">
        <v>118.9</v>
      </c>
      <c r="L604" s="17"/>
    </row>
    <row r="605" spans="1:12" s="15" customFormat="1" ht="30.75" customHeight="1" x14ac:dyDescent="0.25">
      <c r="A605" s="95">
        <v>11</v>
      </c>
      <c r="B605" s="68" t="s">
        <v>31</v>
      </c>
      <c r="C605" s="24">
        <v>929</v>
      </c>
      <c r="D605" s="24"/>
      <c r="E605" s="23"/>
      <c r="F605" s="23"/>
      <c r="G605" s="23"/>
      <c r="H605" s="23"/>
      <c r="I605" s="23"/>
      <c r="J605" s="23"/>
      <c r="K605" s="25">
        <f>SUM(K613+K606)</f>
        <v>189471.3</v>
      </c>
      <c r="L605" s="17"/>
    </row>
    <row r="606" spans="1:12" s="15" customFormat="1" x14ac:dyDescent="0.25">
      <c r="A606" s="96"/>
      <c r="B606" s="50" t="s">
        <v>18</v>
      </c>
      <c r="C606" s="22">
        <v>929</v>
      </c>
      <c r="D606" s="24" t="s">
        <v>8</v>
      </c>
      <c r="E606" s="24"/>
      <c r="F606" s="24"/>
      <c r="G606" s="22"/>
      <c r="H606" s="24"/>
      <c r="I606" s="24"/>
      <c r="J606" s="24"/>
      <c r="K606" s="25">
        <f>SUM(K607)</f>
        <v>9</v>
      </c>
      <c r="L606" s="17"/>
    </row>
    <row r="607" spans="1:12" s="15" customFormat="1" ht="19.2" customHeight="1" x14ac:dyDescent="0.25">
      <c r="A607" s="96"/>
      <c r="B607" s="50" t="s">
        <v>310</v>
      </c>
      <c r="C607" s="22">
        <v>929</v>
      </c>
      <c r="D607" s="24" t="s">
        <v>8</v>
      </c>
      <c r="E607" s="23" t="s">
        <v>7</v>
      </c>
      <c r="F607" s="23"/>
      <c r="G607" s="23"/>
      <c r="H607" s="23"/>
      <c r="I607" s="23"/>
      <c r="J607" s="24"/>
      <c r="K607" s="25">
        <f t="shared" ref="K607:K610" si="44">SUM(K608)</f>
        <v>9</v>
      </c>
      <c r="L607" s="17"/>
    </row>
    <row r="608" spans="1:12" s="15" customFormat="1" ht="36" customHeight="1" x14ac:dyDescent="0.25">
      <c r="A608" s="96"/>
      <c r="B608" s="68" t="s">
        <v>240</v>
      </c>
      <c r="C608" s="22">
        <v>929</v>
      </c>
      <c r="D608" s="23" t="s">
        <v>8</v>
      </c>
      <c r="E608" s="23" t="s">
        <v>7</v>
      </c>
      <c r="F608" s="23" t="s">
        <v>7</v>
      </c>
      <c r="G608" s="23"/>
      <c r="H608" s="23"/>
      <c r="I608" s="23"/>
      <c r="J608" s="24"/>
      <c r="K608" s="25">
        <f t="shared" si="44"/>
        <v>9</v>
      </c>
      <c r="L608" s="17"/>
    </row>
    <row r="609" spans="1:12" s="15" customFormat="1" ht="52.2" customHeight="1" x14ac:dyDescent="0.25">
      <c r="A609" s="96"/>
      <c r="B609" s="68" t="s">
        <v>242</v>
      </c>
      <c r="C609" s="22">
        <v>929</v>
      </c>
      <c r="D609" s="23" t="s">
        <v>8</v>
      </c>
      <c r="E609" s="23" t="s">
        <v>7</v>
      </c>
      <c r="F609" s="23" t="s">
        <v>7</v>
      </c>
      <c r="G609" s="23" t="s">
        <v>116</v>
      </c>
      <c r="H609" s="23"/>
      <c r="I609" s="23"/>
      <c r="J609" s="24"/>
      <c r="K609" s="25">
        <f t="shared" si="44"/>
        <v>9</v>
      </c>
      <c r="L609" s="17"/>
    </row>
    <row r="610" spans="1:12" s="15" customFormat="1" ht="33.6" customHeight="1" x14ac:dyDescent="0.25">
      <c r="A610" s="96"/>
      <c r="B610" s="68" t="s">
        <v>154</v>
      </c>
      <c r="C610" s="22">
        <v>929</v>
      </c>
      <c r="D610" s="23" t="s">
        <v>8</v>
      </c>
      <c r="E610" s="23" t="s">
        <v>7</v>
      </c>
      <c r="F610" s="23" t="s">
        <v>7</v>
      </c>
      <c r="G610" s="23" t="s">
        <v>116</v>
      </c>
      <c r="H610" s="23" t="s">
        <v>2</v>
      </c>
      <c r="I610" s="23"/>
      <c r="J610" s="24"/>
      <c r="K610" s="25">
        <f t="shared" si="44"/>
        <v>9</v>
      </c>
      <c r="L610" s="17"/>
    </row>
    <row r="611" spans="1:12" s="15" customFormat="1" ht="18.600000000000001" customHeight="1" x14ac:dyDescent="0.25">
      <c r="A611" s="96"/>
      <c r="B611" s="50" t="s">
        <v>312</v>
      </c>
      <c r="C611" s="22">
        <v>929</v>
      </c>
      <c r="D611" s="23" t="s">
        <v>8</v>
      </c>
      <c r="E611" s="23" t="s">
        <v>7</v>
      </c>
      <c r="F611" s="23" t="s">
        <v>7</v>
      </c>
      <c r="G611" s="23" t="s">
        <v>116</v>
      </c>
      <c r="H611" s="23" t="s">
        <v>2</v>
      </c>
      <c r="I611" s="23" t="s">
        <v>311</v>
      </c>
      <c r="J611" s="24"/>
      <c r="K611" s="25">
        <f>SUM(K612)</f>
        <v>9</v>
      </c>
      <c r="L611" s="17"/>
    </row>
    <row r="612" spans="1:12" s="15" customFormat="1" ht="33" customHeight="1" x14ac:dyDescent="0.25">
      <c r="A612" s="96"/>
      <c r="B612" s="50" t="s">
        <v>159</v>
      </c>
      <c r="C612" s="22">
        <v>929</v>
      </c>
      <c r="D612" s="23" t="s">
        <v>8</v>
      </c>
      <c r="E612" s="23" t="s">
        <v>7</v>
      </c>
      <c r="F612" s="23" t="s">
        <v>7</v>
      </c>
      <c r="G612" s="23" t="s">
        <v>116</v>
      </c>
      <c r="H612" s="23" t="s">
        <v>2</v>
      </c>
      <c r="I612" s="23" t="s">
        <v>311</v>
      </c>
      <c r="J612" s="24" t="s">
        <v>57</v>
      </c>
      <c r="K612" s="25">
        <v>9</v>
      </c>
      <c r="L612" s="17"/>
    </row>
    <row r="613" spans="1:12" s="15" customFormat="1" ht="17.399999999999999" customHeight="1" x14ac:dyDescent="0.25">
      <c r="A613" s="96"/>
      <c r="B613" s="68" t="s">
        <v>75</v>
      </c>
      <c r="C613" s="24" t="s">
        <v>30</v>
      </c>
      <c r="D613" s="23" t="s">
        <v>23</v>
      </c>
      <c r="E613" s="23"/>
      <c r="F613" s="23"/>
      <c r="G613" s="23"/>
      <c r="H613" s="23"/>
      <c r="I613" s="23"/>
      <c r="J613" s="23"/>
      <c r="K613" s="25">
        <f>SUM(K614+K629)</f>
        <v>189462.3</v>
      </c>
      <c r="L613" s="17"/>
    </row>
    <row r="614" spans="1:12" s="15" customFormat="1" ht="18.600000000000001" customHeight="1" x14ac:dyDescent="0.25">
      <c r="A614" s="96"/>
      <c r="B614" s="68" t="s">
        <v>341</v>
      </c>
      <c r="C614" s="24">
        <v>929</v>
      </c>
      <c r="D614" s="23" t="s">
        <v>23</v>
      </c>
      <c r="E614" s="23" t="s">
        <v>5</v>
      </c>
      <c r="F614" s="23"/>
      <c r="G614" s="23"/>
      <c r="H614" s="23"/>
      <c r="I614" s="23"/>
      <c r="J614" s="23"/>
      <c r="K614" s="25">
        <f>SUM(K615+K624)</f>
        <v>185031.69999999998</v>
      </c>
      <c r="L614" s="17"/>
    </row>
    <row r="615" spans="1:12" s="15" customFormat="1" ht="34.950000000000003" customHeight="1" x14ac:dyDescent="0.25">
      <c r="A615" s="96"/>
      <c r="B615" s="52" t="s">
        <v>240</v>
      </c>
      <c r="C615" s="24" t="s">
        <v>30</v>
      </c>
      <c r="D615" s="23" t="s">
        <v>23</v>
      </c>
      <c r="E615" s="23" t="s">
        <v>5</v>
      </c>
      <c r="F615" s="23" t="s">
        <v>7</v>
      </c>
      <c r="G615" s="23"/>
      <c r="H615" s="23"/>
      <c r="I615" s="23"/>
      <c r="J615" s="23"/>
      <c r="K615" s="25">
        <f>SUM(K616)</f>
        <v>177656.09999999998</v>
      </c>
      <c r="L615" s="17"/>
    </row>
    <row r="616" spans="1:12" s="15" customFormat="1" ht="18" customHeight="1" x14ac:dyDescent="0.25">
      <c r="A616" s="96"/>
      <c r="B616" s="61" t="s">
        <v>241</v>
      </c>
      <c r="C616" s="24" t="s">
        <v>30</v>
      </c>
      <c r="D616" s="24" t="s">
        <v>23</v>
      </c>
      <c r="E616" s="23" t="s">
        <v>5</v>
      </c>
      <c r="F616" s="23" t="s">
        <v>7</v>
      </c>
      <c r="G616" s="23" t="s">
        <v>151</v>
      </c>
      <c r="H616" s="23"/>
      <c r="I616" s="23"/>
      <c r="J616" s="23"/>
      <c r="K616" s="25">
        <f>SUM(K617)</f>
        <v>177656.09999999998</v>
      </c>
      <c r="L616" s="17"/>
    </row>
    <row r="617" spans="1:12" s="15" customFormat="1" ht="33.75" customHeight="1" x14ac:dyDescent="0.25">
      <c r="A617" s="96"/>
      <c r="B617" s="61" t="s">
        <v>152</v>
      </c>
      <c r="C617" s="24" t="s">
        <v>30</v>
      </c>
      <c r="D617" s="23" t="s">
        <v>23</v>
      </c>
      <c r="E617" s="23" t="s">
        <v>5</v>
      </c>
      <c r="F617" s="23" t="s">
        <v>7</v>
      </c>
      <c r="G617" s="23" t="s">
        <v>151</v>
      </c>
      <c r="H617" s="23" t="s">
        <v>2</v>
      </c>
      <c r="I617" s="23"/>
      <c r="J617" s="23"/>
      <c r="K617" s="25">
        <f>SUM(K618+K620+K622)</f>
        <v>177656.09999999998</v>
      </c>
      <c r="L617" s="17"/>
    </row>
    <row r="618" spans="1:12" s="15" customFormat="1" ht="46.2" customHeight="1" x14ac:dyDescent="0.25">
      <c r="A618" s="96"/>
      <c r="B618" s="50" t="s">
        <v>84</v>
      </c>
      <c r="C618" s="24" t="s">
        <v>30</v>
      </c>
      <c r="D618" s="23" t="s">
        <v>23</v>
      </c>
      <c r="E618" s="23" t="s">
        <v>5</v>
      </c>
      <c r="F618" s="23" t="s">
        <v>7</v>
      </c>
      <c r="G618" s="23" t="s">
        <v>151</v>
      </c>
      <c r="H618" s="23" t="s">
        <v>2</v>
      </c>
      <c r="I618" s="23" t="s">
        <v>111</v>
      </c>
      <c r="J618" s="23"/>
      <c r="K618" s="25">
        <f>SUM(K619)</f>
        <v>175249.3</v>
      </c>
      <c r="L618" s="17"/>
    </row>
    <row r="619" spans="1:12" s="15" customFormat="1" ht="33" customHeight="1" x14ac:dyDescent="0.25">
      <c r="A619" s="96"/>
      <c r="B619" s="57" t="s">
        <v>72</v>
      </c>
      <c r="C619" s="24" t="s">
        <v>30</v>
      </c>
      <c r="D619" s="23" t="s">
        <v>23</v>
      </c>
      <c r="E619" s="23" t="s">
        <v>5</v>
      </c>
      <c r="F619" s="23" t="s">
        <v>7</v>
      </c>
      <c r="G619" s="23" t="s">
        <v>151</v>
      </c>
      <c r="H619" s="23" t="s">
        <v>2</v>
      </c>
      <c r="I619" s="23" t="s">
        <v>111</v>
      </c>
      <c r="J619" s="23" t="s">
        <v>73</v>
      </c>
      <c r="K619" s="25">
        <v>175249.3</v>
      </c>
      <c r="L619" s="17"/>
    </row>
    <row r="620" spans="1:12" ht="105" customHeight="1" x14ac:dyDescent="0.25">
      <c r="A620" s="96"/>
      <c r="B620" s="69" t="s">
        <v>304</v>
      </c>
      <c r="C620" s="24" t="s">
        <v>30</v>
      </c>
      <c r="D620" s="23" t="s">
        <v>23</v>
      </c>
      <c r="E620" s="23" t="s">
        <v>5</v>
      </c>
      <c r="F620" s="23" t="s">
        <v>7</v>
      </c>
      <c r="G620" s="23" t="s">
        <v>151</v>
      </c>
      <c r="H620" s="23" t="s">
        <v>2</v>
      </c>
      <c r="I620" s="23" t="s">
        <v>153</v>
      </c>
      <c r="J620" s="23"/>
      <c r="K620" s="25">
        <f>SUM(K621)</f>
        <v>625</v>
      </c>
    </row>
    <row r="621" spans="1:12" ht="31.2" x14ac:dyDescent="0.25">
      <c r="A621" s="96"/>
      <c r="B621" s="57" t="s">
        <v>157</v>
      </c>
      <c r="C621" s="24" t="s">
        <v>30</v>
      </c>
      <c r="D621" s="23" t="s">
        <v>23</v>
      </c>
      <c r="E621" s="23" t="s">
        <v>5</v>
      </c>
      <c r="F621" s="23" t="s">
        <v>7</v>
      </c>
      <c r="G621" s="23" t="s">
        <v>151</v>
      </c>
      <c r="H621" s="23" t="s">
        <v>2</v>
      </c>
      <c r="I621" s="23" t="s">
        <v>153</v>
      </c>
      <c r="J621" s="23" t="s">
        <v>73</v>
      </c>
      <c r="K621" s="25">
        <v>625</v>
      </c>
    </row>
    <row r="622" spans="1:12" ht="35.25" customHeight="1" x14ac:dyDescent="0.25">
      <c r="A622" s="96"/>
      <c r="B622" s="50" t="s">
        <v>380</v>
      </c>
      <c r="C622" s="24" t="s">
        <v>30</v>
      </c>
      <c r="D622" s="23" t="s">
        <v>23</v>
      </c>
      <c r="E622" s="23" t="s">
        <v>5</v>
      </c>
      <c r="F622" s="23" t="s">
        <v>7</v>
      </c>
      <c r="G622" s="23" t="s">
        <v>151</v>
      </c>
      <c r="H622" s="23" t="s">
        <v>2</v>
      </c>
      <c r="I622" s="23" t="s">
        <v>287</v>
      </c>
      <c r="J622" s="24"/>
      <c r="K622" s="25">
        <f>K623</f>
        <v>1781.8</v>
      </c>
    </row>
    <row r="623" spans="1:12" ht="30" customHeight="1" x14ac:dyDescent="0.25">
      <c r="A623" s="96"/>
      <c r="B623" s="57" t="s">
        <v>157</v>
      </c>
      <c r="C623" s="24" t="s">
        <v>30</v>
      </c>
      <c r="D623" s="23" t="s">
        <v>23</v>
      </c>
      <c r="E623" s="23" t="s">
        <v>5</v>
      </c>
      <c r="F623" s="23" t="s">
        <v>7</v>
      </c>
      <c r="G623" s="23" t="s">
        <v>151</v>
      </c>
      <c r="H623" s="23" t="s">
        <v>2</v>
      </c>
      <c r="I623" s="23" t="s">
        <v>287</v>
      </c>
      <c r="J623" s="24" t="s">
        <v>73</v>
      </c>
      <c r="K623" s="25">
        <f>278.6+1268.9+234.3</f>
        <v>1781.8</v>
      </c>
    </row>
    <row r="624" spans="1:12" ht="32.25" customHeight="1" x14ac:dyDescent="0.25">
      <c r="A624" s="96"/>
      <c r="B624" s="52" t="s">
        <v>276</v>
      </c>
      <c r="C624" s="24" t="s">
        <v>30</v>
      </c>
      <c r="D624" s="23" t="s">
        <v>23</v>
      </c>
      <c r="E624" s="23" t="s">
        <v>5</v>
      </c>
      <c r="F624" s="23" t="s">
        <v>40</v>
      </c>
      <c r="G624" s="23"/>
      <c r="H624" s="23"/>
      <c r="I624" s="23"/>
      <c r="J624" s="23"/>
      <c r="K624" s="25">
        <f>K625</f>
        <v>7375.6</v>
      </c>
    </row>
    <row r="625" spans="1:25" s="17" customFormat="1" ht="31.2" x14ac:dyDescent="0.25">
      <c r="A625" s="96"/>
      <c r="B625" s="52" t="s">
        <v>182</v>
      </c>
      <c r="C625" s="24" t="s">
        <v>30</v>
      </c>
      <c r="D625" s="23" t="s">
        <v>23</v>
      </c>
      <c r="E625" s="23" t="s">
        <v>5</v>
      </c>
      <c r="F625" s="23" t="s">
        <v>40</v>
      </c>
      <c r="G625" s="23" t="s">
        <v>177</v>
      </c>
      <c r="H625" s="23"/>
      <c r="I625" s="23"/>
      <c r="J625" s="24"/>
      <c r="K625" s="25">
        <f>K626</f>
        <v>7375.6</v>
      </c>
      <c r="M625" s="14"/>
      <c r="N625" s="14"/>
      <c r="O625" s="14"/>
      <c r="P625" s="14"/>
      <c r="Q625" s="14"/>
      <c r="R625" s="14"/>
      <c r="S625" s="14"/>
      <c r="T625" s="14"/>
      <c r="U625" s="14"/>
      <c r="V625" s="14"/>
      <c r="W625" s="14"/>
      <c r="X625" s="14"/>
      <c r="Y625" s="14"/>
    </row>
    <row r="626" spans="1:25" s="17" customFormat="1" ht="36.75" customHeight="1" x14ac:dyDescent="0.25">
      <c r="A626" s="96"/>
      <c r="B626" s="52" t="s">
        <v>176</v>
      </c>
      <c r="C626" s="24" t="s">
        <v>30</v>
      </c>
      <c r="D626" s="23" t="s">
        <v>23</v>
      </c>
      <c r="E626" s="23" t="s">
        <v>5</v>
      </c>
      <c r="F626" s="23" t="s">
        <v>40</v>
      </c>
      <c r="G626" s="23" t="s">
        <v>177</v>
      </c>
      <c r="H626" s="23" t="s">
        <v>2</v>
      </c>
      <c r="I626" s="23"/>
      <c r="J626" s="24"/>
      <c r="K626" s="25">
        <f>K627</f>
        <v>7375.6</v>
      </c>
      <c r="M626" s="14"/>
      <c r="N626" s="14"/>
      <c r="O626" s="14"/>
      <c r="P626" s="14"/>
      <c r="Q626" s="14"/>
      <c r="R626" s="14"/>
      <c r="S626" s="14"/>
      <c r="T626" s="14"/>
      <c r="U626" s="14"/>
      <c r="V626" s="14"/>
      <c r="W626" s="14"/>
      <c r="X626" s="14"/>
      <c r="Y626" s="14"/>
    </row>
    <row r="627" spans="1:25" s="17" customFormat="1" ht="34.5" customHeight="1" x14ac:dyDescent="0.25">
      <c r="A627" s="96"/>
      <c r="B627" s="52" t="s">
        <v>234</v>
      </c>
      <c r="C627" s="24" t="s">
        <v>30</v>
      </c>
      <c r="D627" s="23" t="s">
        <v>23</v>
      </c>
      <c r="E627" s="23" t="s">
        <v>5</v>
      </c>
      <c r="F627" s="23" t="s">
        <v>40</v>
      </c>
      <c r="G627" s="23" t="s">
        <v>177</v>
      </c>
      <c r="H627" s="23" t="s">
        <v>2</v>
      </c>
      <c r="I627" s="23" t="s">
        <v>191</v>
      </c>
      <c r="J627" s="24"/>
      <c r="K627" s="25">
        <f>K628</f>
        <v>7375.6</v>
      </c>
      <c r="M627" s="14"/>
      <c r="N627" s="14"/>
      <c r="O627" s="14"/>
      <c r="P627" s="14"/>
      <c r="Q627" s="14"/>
      <c r="R627" s="14"/>
      <c r="S627" s="14"/>
      <c r="T627" s="14"/>
      <c r="U627" s="14"/>
      <c r="V627" s="14"/>
      <c r="W627" s="14"/>
      <c r="X627" s="14"/>
      <c r="Y627" s="14"/>
    </row>
    <row r="628" spans="1:25" s="17" customFormat="1" ht="34.5" customHeight="1" x14ac:dyDescent="0.25">
      <c r="A628" s="96"/>
      <c r="B628" s="50" t="s">
        <v>72</v>
      </c>
      <c r="C628" s="24" t="s">
        <v>30</v>
      </c>
      <c r="D628" s="23" t="s">
        <v>23</v>
      </c>
      <c r="E628" s="23" t="s">
        <v>5</v>
      </c>
      <c r="F628" s="23" t="s">
        <v>40</v>
      </c>
      <c r="G628" s="23" t="s">
        <v>177</v>
      </c>
      <c r="H628" s="23" t="s">
        <v>2</v>
      </c>
      <c r="I628" s="23" t="s">
        <v>191</v>
      </c>
      <c r="J628" s="24" t="s">
        <v>73</v>
      </c>
      <c r="K628" s="25">
        <v>7375.6</v>
      </c>
      <c r="M628" s="14"/>
      <c r="N628" s="14"/>
      <c r="O628" s="14"/>
      <c r="P628" s="14"/>
      <c r="Q628" s="14"/>
      <c r="R628" s="14"/>
      <c r="S628" s="14"/>
      <c r="T628" s="14"/>
      <c r="U628" s="14"/>
      <c r="V628" s="14"/>
      <c r="W628" s="14"/>
      <c r="X628" s="14"/>
      <c r="Y628" s="14"/>
    </row>
    <row r="629" spans="1:25" s="17" customFormat="1" x14ac:dyDescent="0.25">
      <c r="A629" s="96"/>
      <c r="B629" s="68" t="s">
        <v>82</v>
      </c>
      <c r="C629" s="24">
        <v>929</v>
      </c>
      <c r="D629" s="23" t="s">
        <v>23</v>
      </c>
      <c r="E629" s="23" t="s">
        <v>7</v>
      </c>
      <c r="F629" s="23"/>
      <c r="G629" s="23"/>
      <c r="H629" s="23"/>
      <c r="I629" s="23"/>
      <c r="J629" s="23"/>
      <c r="K629" s="25">
        <f>K630</f>
        <v>4430.6000000000004</v>
      </c>
      <c r="M629" s="14"/>
      <c r="N629" s="14"/>
      <c r="O629" s="14"/>
      <c r="P629" s="14"/>
      <c r="Q629" s="14"/>
      <c r="R629" s="14"/>
      <c r="S629" s="14"/>
      <c r="T629" s="14"/>
      <c r="U629" s="14"/>
      <c r="V629" s="14"/>
      <c r="W629" s="14"/>
      <c r="X629" s="14"/>
      <c r="Y629" s="14"/>
    </row>
    <row r="630" spans="1:25" s="17" customFormat="1" ht="33.6" customHeight="1" x14ac:dyDescent="0.25">
      <c r="A630" s="96"/>
      <c r="B630" s="68" t="s">
        <v>240</v>
      </c>
      <c r="C630" s="24" t="s">
        <v>30</v>
      </c>
      <c r="D630" s="23" t="s">
        <v>23</v>
      </c>
      <c r="E630" s="23" t="s">
        <v>7</v>
      </c>
      <c r="F630" s="23" t="s">
        <v>7</v>
      </c>
      <c r="G630" s="23"/>
      <c r="H630" s="23"/>
      <c r="I630" s="23"/>
      <c r="J630" s="23"/>
      <c r="K630" s="25">
        <f t="shared" ref="K630:K631" si="45">SUM(K631)</f>
        <v>4430.6000000000004</v>
      </c>
      <c r="M630" s="14"/>
      <c r="N630" s="14"/>
      <c r="O630" s="14"/>
      <c r="P630" s="14"/>
      <c r="Q630" s="14"/>
      <c r="R630" s="14"/>
      <c r="S630" s="14"/>
      <c r="T630" s="14"/>
      <c r="U630" s="14"/>
      <c r="V630" s="14"/>
      <c r="W630" s="14"/>
      <c r="X630" s="14"/>
      <c r="Y630" s="14"/>
    </row>
    <row r="631" spans="1:25" s="17" customFormat="1" ht="46.8" x14ac:dyDescent="0.25">
      <c r="A631" s="96"/>
      <c r="B631" s="68" t="s">
        <v>242</v>
      </c>
      <c r="C631" s="24" t="s">
        <v>30</v>
      </c>
      <c r="D631" s="23" t="s">
        <v>23</v>
      </c>
      <c r="E631" s="23" t="s">
        <v>7</v>
      </c>
      <c r="F631" s="23" t="s">
        <v>7</v>
      </c>
      <c r="G631" s="23" t="s">
        <v>116</v>
      </c>
      <c r="H631" s="23"/>
      <c r="I631" s="23"/>
      <c r="J631" s="23"/>
      <c r="K631" s="25">
        <f t="shared" si="45"/>
        <v>4430.6000000000004</v>
      </c>
      <c r="M631" s="14"/>
      <c r="N631" s="14"/>
      <c r="O631" s="14"/>
      <c r="P631" s="14"/>
      <c r="Q631" s="14"/>
      <c r="R631" s="14"/>
      <c r="S631" s="14"/>
      <c r="T631" s="14"/>
      <c r="U631" s="14"/>
      <c r="V631" s="14"/>
      <c r="W631" s="14"/>
      <c r="X631" s="14"/>
      <c r="Y631" s="14"/>
    </row>
    <row r="632" spans="1:25" s="17" customFormat="1" ht="31.2" x14ac:dyDescent="0.25">
      <c r="A632" s="96"/>
      <c r="B632" s="68" t="s">
        <v>154</v>
      </c>
      <c r="C632" s="24" t="s">
        <v>30</v>
      </c>
      <c r="D632" s="23" t="s">
        <v>23</v>
      </c>
      <c r="E632" s="23" t="s">
        <v>7</v>
      </c>
      <c r="F632" s="23" t="s">
        <v>7</v>
      </c>
      <c r="G632" s="23" t="s">
        <v>116</v>
      </c>
      <c r="H632" s="23" t="s">
        <v>2</v>
      </c>
      <c r="I632" s="23"/>
      <c r="J632" s="23"/>
      <c r="K632" s="25">
        <f>SUM(K633+K637)</f>
        <v>4430.6000000000004</v>
      </c>
      <c r="M632" s="14"/>
      <c r="N632" s="14"/>
      <c r="O632" s="14"/>
      <c r="P632" s="14"/>
      <c r="Q632" s="14"/>
      <c r="R632" s="14"/>
      <c r="S632" s="14"/>
      <c r="T632" s="14"/>
      <c r="U632" s="14"/>
      <c r="V632" s="14"/>
      <c r="W632" s="14"/>
      <c r="X632" s="14"/>
      <c r="Y632" s="14"/>
    </row>
    <row r="633" spans="1:25" s="17" customFormat="1" x14ac:dyDescent="0.25">
      <c r="A633" s="96"/>
      <c r="B633" s="50" t="s">
        <v>53</v>
      </c>
      <c r="C633" s="24" t="s">
        <v>30</v>
      </c>
      <c r="D633" s="23" t="s">
        <v>23</v>
      </c>
      <c r="E633" s="23" t="s">
        <v>7</v>
      </c>
      <c r="F633" s="23" t="s">
        <v>7</v>
      </c>
      <c r="G633" s="23" t="s">
        <v>116</v>
      </c>
      <c r="H633" s="23" t="s">
        <v>2</v>
      </c>
      <c r="I633" s="23" t="s">
        <v>99</v>
      </c>
      <c r="J633" s="23"/>
      <c r="K633" s="25">
        <f>SUM(K634:K636)</f>
        <v>4410.5</v>
      </c>
      <c r="M633" s="14"/>
      <c r="N633" s="14"/>
      <c r="O633" s="14"/>
      <c r="P633" s="14"/>
      <c r="Q633" s="14"/>
      <c r="R633" s="14"/>
      <c r="S633" s="14"/>
      <c r="T633" s="14"/>
      <c r="U633" s="14"/>
      <c r="V633" s="14"/>
      <c r="W633" s="14"/>
      <c r="X633" s="14"/>
      <c r="Y633" s="14"/>
    </row>
    <row r="634" spans="1:25" s="17" customFormat="1" ht="31.2" x14ac:dyDescent="0.25">
      <c r="A634" s="96"/>
      <c r="B634" s="50" t="s">
        <v>54</v>
      </c>
      <c r="C634" s="24" t="s">
        <v>30</v>
      </c>
      <c r="D634" s="23" t="s">
        <v>23</v>
      </c>
      <c r="E634" s="23" t="s">
        <v>7</v>
      </c>
      <c r="F634" s="23" t="s">
        <v>7</v>
      </c>
      <c r="G634" s="23" t="s">
        <v>116</v>
      </c>
      <c r="H634" s="23" t="s">
        <v>2</v>
      </c>
      <c r="I634" s="23" t="s">
        <v>99</v>
      </c>
      <c r="J634" s="23" t="s">
        <v>55</v>
      </c>
      <c r="K634" s="25">
        <v>4102.8</v>
      </c>
      <c r="M634" s="14"/>
      <c r="N634" s="14"/>
      <c r="O634" s="14"/>
      <c r="P634" s="14"/>
      <c r="Q634" s="14"/>
      <c r="R634" s="14"/>
      <c r="S634" s="14"/>
      <c r="T634" s="14"/>
      <c r="U634" s="14"/>
      <c r="V634" s="14"/>
      <c r="W634" s="14"/>
      <c r="X634" s="14"/>
      <c r="Y634" s="14"/>
    </row>
    <row r="635" spans="1:25" s="17" customFormat="1" ht="33.6" customHeight="1" x14ac:dyDescent="0.25">
      <c r="A635" s="96"/>
      <c r="B635" s="50" t="s">
        <v>159</v>
      </c>
      <c r="C635" s="24" t="s">
        <v>30</v>
      </c>
      <c r="D635" s="23" t="s">
        <v>23</v>
      </c>
      <c r="E635" s="23" t="s">
        <v>7</v>
      </c>
      <c r="F635" s="23" t="s">
        <v>7</v>
      </c>
      <c r="G635" s="23" t="s">
        <v>116</v>
      </c>
      <c r="H635" s="23" t="s">
        <v>2</v>
      </c>
      <c r="I635" s="23" t="s">
        <v>99</v>
      </c>
      <c r="J635" s="23" t="s">
        <v>57</v>
      </c>
      <c r="K635" s="25">
        <v>306.89999999999998</v>
      </c>
      <c r="M635" s="14"/>
      <c r="N635" s="14"/>
      <c r="O635" s="14"/>
      <c r="P635" s="14"/>
      <c r="Q635" s="14"/>
      <c r="R635" s="14"/>
      <c r="S635" s="14"/>
      <c r="T635" s="14"/>
      <c r="U635" s="14"/>
      <c r="V635" s="14"/>
      <c r="W635" s="14"/>
      <c r="X635" s="14"/>
      <c r="Y635" s="14"/>
    </row>
    <row r="636" spans="1:25" s="17" customFormat="1" x14ac:dyDescent="0.25">
      <c r="A636" s="96"/>
      <c r="B636" s="50" t="s">
        <v>59</v>
      </c>
      <c r="C636" s="24" t="s">
        <v>30</v>
      </c>
      <c r="D636" s="23" t="s">
        <v>23</v>
      </c>
      <c r="E636" s="23" t="s">
        <v>7</v>
      </c>
      <c r="F636" s="23" t="s">
        <v>7</v>
      </c>
      <c r="G636" s="23" t="s">
        <v>116</v>
      </c>
      <c r="H636" s="23" t="s">
        <v>2</v>
      </c>
      <c r="I636" s="23" t="s">
        <v>99</v>
      </c>
      <c r="J636" s="23" t="s">
        <v>60</v>
      </c>
      <c r="K636" s="25">
        <v>0.8</v>
      </c>
      <c r="M636" s="14"/>
      <c r="N636" s="14"/>
      <c r="O636" s="14"/>
      <c r="P636" s="14"/>
      <c r="Q636" s="14"/>
      <c r="R636" s="14"/>
      <c r="S636" s="14"/>
      <c r="T636" s="14"/>
      <c r="U636" s="14"/>
      <c r="V636" s="14"/>
      <c r="W636" s="14"/>
      <c r="X636" s="14"/>
      <c r="Y636" s="14"/>
    </row>
    <row r="637" spans="1:25" s="17" customFormat="1" x14ac:dyDescent="0.25">
      <c r="A637" s="96"/>
      <c r="B637" s="50" t="s">
        <v>309</v>
      </c>
      <c r="C637" s="22">
        <v>929</v>
      </c>
      <c r="D637" s="23" t="s">
        <v>23</v>
      </c>
      <c r="E637" s="23" t="s">
        <v>7</v>
      </c>
      <c r="F637" s="23" t="s">
        <v>7</v>
      </c>
      <c r="G637" s="41">
        <v>1</v>
      </c>
      <c r="H637" s="23" t="s">
        <v>2</v>
      </c>
      <c r="I637" s="23" t="s">
        <v>308</v>
      </c>
      <c r="J637" s="23"/>
      <c r="K637" s="25">
        <f>SUM(K638)</f>
        <v>20.100000000000001</v>
      </c>
      <c r="M637" s="14"/>
      <c r="N637" s="14"/>
      <c r="O637" s="14"/>
      <c r="P637" s="14"/>
      <c r="Q637" s="14"/>
      <c r="R637" s="14"/>
      <c r="S637" s="14"/>
      <c r="T637" s="14"/>
      <c r="U637" s="14"/>
      <c r="V637" s="14"/>
      <c r="W637" s="14"/>
      <c r="X637" s="14"/>
      <c r="Y637" s="14"/>
    </row>
    <row r="638" spans="1:25" s="17" customFormat="1" ht="31.2" x14ac:dyDescent="0.25">
      <c r="A638" s="97"/>
      <c r="B638" s="50" t="s">
        <v>159</v>
      </c>
      <c r="C638" s="22">
        <v>929</v>
      </c>
      <c r="D638" s="23" t="s">
        <v>23</v>
      </c>
      <c r="E638" s="23" t="s">
        <v>7</v>
      </c>
      <c r="F638" s="23" t="s">
        <v>7</v>
      </c>
      <c r="G638" s="41">
        <v>1</v>
      </c>
      <c r="H638" s="23" t="s">
        <v>2</v>
      </c>
      <c r="I638" s="23" t="s">
        <v>308</v>
      </c>
      <c r="J638" s="23" t="s">
        <v>57</v>
      </c>
      <c r="K638" s="25">
        <v>20.100000000000001</v>
      </c>
      <c r="M638" s="14"/>
      <c r="N638" s="14"/>
      <c r="O638" s="14"/>
      <c r="P638" s="14"/>
      <c r="Q638" s="14"/>
      <c r="R638" s="14"/>
      <c r="S638" s="14"/>
      <c r="T638" s="14"/>
      <c r="U638" s="14"/>
      <c r="V638" s="14"/>
      <c r="W638" s="14"/>
      <c r="X638" s="14"/>
      <c r="Y638" s="14"/>
    </row>
    <row r="639" spans="1:25" s="17" customFormat="1" ht="31.2" x14ac:dyDescent="0.25">
      <c r="A639" s="94" t="s">
        <v>88</v>
      </c>
      <c r="B639" s="68" t="s">
        <v>171</v>
      </c>
      <c r="C639" s="24">
        <v>934</v>
      </c>
      <c r="D639" s="23"/>
      <c r="E639" s="23"/>
      <c r="F639" s="23"/>
      <c r="G639" s="23"/>
      <c r="H639" s="23"/>
      <c r="I639" s="23"/>
      <c r="J639" s="23"/>
      <c r="K639" s="25">
        <f>K640</f>
        <v>11916.099999999999</v>
      </c>
      <c r="M639" s="14"/>
      <c r="N639" s="14"/>
      <c r="O639" s="14"/>
      <c r="P639" s="14"/>
      <c r="Q639" s="14"/>
      <c r="R639" s="14"/>
      <c r="S639" s="14"/>
      <c r="T639" s="14"/>
      <c r="U639" s="14"/>
      <c r="V639" s="14"/>
      <c r="W639" s="14"/>
      <c r="X639" s="14"/>
      <c r="Y639" s="14"/>
    </row>
    <row r="640" spans="1:25" s="17" customFormat="1" x14ac:dyDescent="0.25">
      <c r="A640" s="94"/>
      <c r="B640" s="68" t="s">
        <v>18</v>
      </c>
      <c r="C640" s="24">
        <v>934</v>
      </c>
      <c r="D640" s="23" t="s">
        <v>8</v>
      </c>
      <c r="E640" s="23"/>
      <c r="F640" s="23"/>
      <c r="G640" s="23"/>
      <c r="H640" s="23"/>
      <c r="I640" s="23"/>
      <c r="J640" s="23"/>
      <c r="K640" s="25">
        <f>K647+K655+K641</f>
        <v>11916.099999999999</v>
      </c>
      <c r="M640" s="14"/>
      <c r="N640" s="14"/>
      <c r="O640" s="14"/>
      <c r="P640" s="14"/>
      <c r="Q640" s="14"/>
      <c r="R640" s="14"/>
      <c r="S640" s="14"/>
      <c r="T640" s="14"/>
      <c r="U640" s="14"/>
      <c r="V640" s="14"/>
      <c r="W640" s="14"/>
      <c r="X640" s="14"/>
      <c r="Y640" s="14"/>
    </row>
    <row r="641" spans="1:25" s="17" customFormat="1" ht="16.5" customHeight="1" x14ac:dyDescent="0.25">
      <c r="A641" s="94"/>
      <c r="B641" s="50" t="s">
        <v>310</v>
      </c>
      <c r="C641" s="22">
        <v>934</v>
      </c>
      <c r="D641" s="23" t="s">
        <v>8</v>
      </c>
      <c r="E641" s="23" t="s">
        <v>7</v>
      </c>
      <c r="F641" s="23"/>
      <c r="G641" s="23"/>
      <c r="H641" s="23"/>
      <c r="I641" s="23"/>
      <c r="J641" s="24"/>
      <c r="K641" s="25">
        <f t="shared" ref="K641:K644" si="46">SUM(K642)</f>
        <v>8</v>
      </c>
      <c r="M641" s="14"/>
      <c r="N641" s="14"/>
      <c r="O641" s="14"/>
      <c r="P641" s="14"/>
      <c r="Q641" s="14"/>
      <c r="R641" s="14"/>
      <c r="S641" s="14"/>
      <c r="T641" s="14"/>
      <c r="U641" s="14"/>
      <c r="V641" s="14"/>
      <c r="W641" s="14"/>
      <c r="X641" s="14"/>
      <c r="Y641" s="14"/>
    </row>
    <row r="642" spans="1:25" s="17" customFormat="1" ht="21" customHeight="1" x14ac:dyDescent="0.25">
      <c r="A642" s="94"/>
      <c r="B642" s="50" t="s">
        <v>243</v>
      </c>
      <c r="C642" s="22">
        <v>934</v>
      </c>
      <c r="D642" s="23" t="s">
        <v>8</v>
      </c>
      <c r="E642" s="23" t="s">
        <v>7</v>
      </c>
      <c r="F642" s="23" t="s">
        <v>17</v>
      </c>
      <c r="G642" s="23"/>
      <c r="H642" s="23"/>
      <c r="I642" s="23"/>
      <c r="J642" s="24"/>
      <c r="K642" s="25">
        <f t="shared" si="46"/>
        <v>8</v>
      </c>
      <c r="M642" s="14"/>
      <c r="N642" s="14"/>
      <c r="O642" s="14"/>
      <c r="P642" s="14"/>
      <c r="Q642" s="14"/>
      <c r="R642" s="14"/>
      <c r="S642" s="14"/>
      <c r="T642" s="14"/>
      <c r="U642" s="14"/>
      <c r="V642" s="14"/>
      <c r="W642" s="14"/>
      <c r="X642" s="14"/>
      <c r="Y642" s="14"/>
    </row>
    <row r="643" spans="1:25" s="17" customFormat="1" ht="34.950000000000003" customHeight="1" x14ac:dyDescent="0.25">
      <c r="A643" s="94"/>
      <c r="B643" s="50" t="s">
        <v>244</v>
      </c>
      <c r="C643" s="22">
        <v>934</v>
      </c>
      <c r="D643" s="23" t="s">
        <v>8</v>
      </c>
      <c r="E643" s="23" t="s">
        <v>7</v>
      </c>
      <c r="F643" s="23" t="s">
        <v>17</v>
      </c>
      <c r="G643" s="23" t="s">
        <v>116</v>
      </c>
      <c r="H643" s="23"/>
      <c r="I643" s="23"/>
      <c r="J643" s="24"/>
      <c r="K643" s="25">
        <f t="shared" si="46"/>
        <v>8</v>
      </c>
      <c r="M643" s="14"/>
      <c r="N643" s="14"/>
      <c r="O643" s="14"/>
      <c r="P643" s="14"/>
      <c r="Q643" s="14"/>
      <c r="R643" s="14"/>
      <c r="S643" s="14"/>
      <c r="T643" s="14"/>
      <c r="U643" s="14"/>
      <c r="V643" s="14"/>
      <c r="W643" s="14"/>
      <c r="X643" s="14"/>
      <c r="Y643" s="14"/>
    </row>
    <row r="644" spans="1:25" s="17" customFormat="1" ht="31.2" x14ac:dyDescent="0.25">
      <c r="A644" s="94"/>
      <c r="B644" s="50" t="s">
        <v>155</v>
      </c>
      <c r="C644" s="22">
        <v>934</v>
      </c>
      <c r="D644" s="23" t="s">
        <v>8</v>
      </c>
      <c r="E644" s="23" t="s">
        <v>7</v>
      </c>
      <c r="F644" s="23" t="s">
        <v>17</v>
      </c>
      <c r="G644" s="23" t="s">
        <v>116</v>
      </c>
      <c r="H644" s="23" t="s">
        <v>2</v>
      </c>
      <c r="I644" s="23"/>
      <c r="J644" s="24"/>
      <c r="K644" s="25">
        <f t="shared" si="46"/>
        <v>8</v>
      </c>
      <c r="M644" s="14"/>
      <c r="N644" s="14"/>
      <c r="O644" s="14"/>
      <c r="P644" s="14"/>
      <c r="Q644" s="14"/>
      <c r="R644" s="14"/>
      <c r="S644" s="14"/>
      <c r="T644" s="14"/>
      <c r="U644" s="14"/>
      <c r="V644" s="14"/>
      <c r="W644" s="14"/>
      <c r="X644" s="14"/>
      <c r="Y644" s="14"/>
    </row>
    <row r="645" spans="1:25" s="17" customFormat="1" ht="20.399999999999999" customHeight="1" x14ac:dyDescent="0.25">
      <c r="A645" s="94"/>
      <c r="B645" s="50" t="s">
        <v>312</v>
      </c>
      <c r="C645" s="22">
        <v>934</v>
      </c>
      <c r="D645" s="23" t="s">
        <v>8</v>
      </c>
      <c r="E645" s="23" t="s">
        <v>7</v>
      </c>
      <c r="F645" s="23" t="s">
        <v>17</v>
      </c>
      <c r="G645" s="23" t="s">
        <v>116</v>
      </c>
      <c r="H645" s="23" t="s">
        <v>2</v>
      </c>
      <c r="I645" s="23" t="s">
        <v>311</v>
      </c>
      <c r="J645" s="24"/>
      <c r="K645" s="25">
        <f>SUM(K646)</f>
        <v>8</v>
      </c>
      <c r="M645" s="14"/>
      <c r="N645" s="14"/>
      <c r="O645" s="14"/>
      <c r="P645" s="14"/>
      <c r="Q645" s="14"/>
      <c r="R645" s="14"/>
      <c r="S645" s="14"/>
      <c r="T645" s="14"/>
      <c r="U645" s="14"/>
      <c r="V645" s="14"/>
      <c r="W645" s="14"/>
      <c r="X645" s="14"/>
      <c r="Y645" s="14"/>
    </row>
    <row r="646" spans="1:25" s="17" customFormat="1" ht="36" customHeight="1" x14ac:dyDescent="0.25">
      <c r="A646" s="94"/>
      <c r="B646" s="50" t="s">
        <v>159</v>
      </c>
      <c r="C646" s="22">
        <v>934</v>
      </c>
      <c r="D646" s="23" t="s">
        <v>8</v>
      </c>
      <c r="E646" s="23" t="s">
        <v>7</v>
      </c>
      <c r="F646" s="23" t="s">
        <v>17</v>
      </c>
      <c r="G646" s="23" t="s">
        <v>116</v>
      </c>
      <c r="H646" s="23" t="s">
        <v>2</v>
      </c>
      <c r="I646" s="23" t="s">
        <v>311</v>
      </c>
      <c r="J646" s="24" t="s">
        <v>57</v>
      </c>
      <c r="K646" s="25">
        <v>8</v>
      </c>
      <c r="M646" s="14"/>
      <c r="N646" s="14"/>
      <c r="O646" s="14"/>
      <c r="P646" s="14"/>
      <c r="Q646" s="14"/>
      <c r="R646" s="14"/>
      <c r="S646" s="14"/>
      <c r="T646" s="14"/>
      <c r="U646" s="14"/>
      <c r="V646" s="14"/>
      <c r="W646" s="14"/>
      <c r="X646" s="14"/>
      <c r="Y646" s="14"/>
    </row>
    <row r="647" spans="1:25" s="17" customFormat="1" ht="19.2" customHeight="1" x14ac:dyDescent="0.25">
      <c r="A647" s="94"/>
      <c r="B647" s="68" t="s">
        <v>19</v>
      </c>
      <c r="C647" s="24">
        <v>934</v>
      </c>
      <c r="D647" s="23" t="s">
        <v>8</v>
      </c>
      <c r="E647" s="23" t="s">
        <v>8</v>
      </c>
      <c r="F647" s="23"/>
      <c r="G647" s="23"/>
      <c r="H647" s="23"/>
      <c r="I647" s="23"/>
      <c r="J647" s="23"/>
      <c r="K647" s="25">
        <f>SUM(K648)</f>
        <v>7419.2999999999993</v>
      </c>
      <c r="M647" s="14"/>
      <c r="N647" s="14"/>
      <c r="O647" s="14"/>
      <c r="P647" s="14"/>
      <c r="Q647" s="14"/>
      <c r="R647" s="14"/>
      <c r="S647" s="14"/>
      <c r="T647" s="14"/>
      <c r="U647" s="14"/>
      <c r="V647" s="14"/>
      <c r="W647" s="14"/>
      <c r="X647" s="14"/>
      <c r="Y647" s="14"/>
    </row>
    <row r="648" spans="1:25" s="17" customFormat="1" ht="21.6" customHeight="1" x14ac:dyDescent="0.25">
      <c r="A648" s="94"/>
      <c r="B648" s="52" t="s">
        <v>243</v>
      </c>
      <c r="C648" s="24">
        <v>934</v>
      </c>
      <c r="D648" s="23" t="s">
        <v>8</v>
      </c>
      <c r="E648" s="23" t="s">
        <v>8</v>
      </c>
      <c r="F648" s="23" t="s">
        <v>17</v>
      </c>
      <c r="G648" s="23"/>
      <c r="H648" s="23"/>
      <c r="I648" s="23"/>
      <c r="J648" s="23"/>
      <c r="K648" s="25">
        <f t="shared" ref="K648" si="47">SUM(K649)</f>
        <v>7419.2999999999993</v>
      </c>
      <c r="M648" s="14"/>
      <c r="N648" s="14"/>
      <c r="O648" s="14"/>
      <c r="P648" s="14"/>
      <c r="Q648" s="14"/>
      <c r="R648" s="14"/>
      <c r="S648" s="14"/>
      <c r="T648" s="14"/>
      <c r="U648" s="14"/>
      <c r="V648" s="14"/>
      <c r="W648" s="14"/>
      <c r="X648" s="14"/>
      <c r="Y648" s="14"/>
    </row>
    <row r="649" spans="1:25" s="17" customFormat="1" ht="31.2" x14ac:dyDescent="0.25">
      <c r="A649" s="94"/>
      <c r="B649" s="52" t="s">
        <v>244</v>
      </c>
      <c r="C649" s="24">
        <v>934</v>
      </c>
      <c r="D649" s="23" t="s">
        <v>8</v>
      </c>
      <c r="E649" s="23" t="s">
        <v>8</v>
      </c>
      <c r="F649" s="23" t="s">
        <v>17</v>
      </c>
      <c r="G649" s="23" t="s">
        <v>116</v>
      </c>
      <c r="H649" s="23"/>
      <c r="I649" s="23"/>
      <c r="J649" s="23"/>
      <c r="K649" s="25">
        <f>SUM(K650)</f>
        <v>7419.2999999999993</v>
      </c>
      <c r="M649" s="14"/>
      <c r="N649" s="14"/>
      <c r="O649" s="14"/>
      <c r="P649" s="14"/>
      <c r="Q649" s="14"/>
      <c r="R649" s="14"/>
      <c r="S649" s="14"/>
      <c r="T649" s="14"/>
      <c r="U649" s="14"/>
      <c r="V649" s="14"/>
      <c r="W649" s="14"/>
      <c r="X649" s="14"/>
      <c r="Y649" s="14"/>
    </row>
    <row r="650" spans="1:25" s="17" customFormat="1" ht="31.2" x14ac:dyDescent="0.25">
      <c r="A650" s="94"/>
      <c r="B650" s="52" t="s">
        <v>345</v>
      </c>
      <c r="C650" s="24">
        <v>934</v>
      </c>
      <c r="D650" s="23" t="s">
        <v>8</v>
      </c>
      <c r="E650" s="23" t="s">
        <v>8</v>
      </c>
      <c r="F650" s="23" t="s">
        <v>17</v>
      </c>
      <c r="G650" s="23" t="s">
        <v>116</v>
      </c>
      <c r="H650" s="23" t="s">
        <v>4</v>
      </c>
      <c r="I650" s="23"/>
      <c r="J650" s="23"/>
      <c r="K650" s="25">
        <f>SUM(K651)</f>
        <v>7419.2999999999993</v>
      </c>
      <c r="M650" s="14"/>
      <c r="N650" s="14"/>
      <c r="O650" s="14"/>
      <c r="P650" s="14"/>
      <c r="Q650" s="14"/>
      <c r="R650" s="14"/>
      <c r="S650" s="14"/>
      <c r="T650" s="14"/>
      <c r="U650" s="14"/>
      <c r="V650" s="14"/>
      <c r="W650" s="14"/>
      <c r="X650" s="14"/>
      <c r="Y650" s="14"/>
    </row>
    <row r="651" spans="1:25" s="17" customFormat="1" ht="54.6" customHeight="1" x14ac:dyDescent="0.25">
      <c r="A651" s="94"/>
      <c r="B651" s="50" t="s">
        <v>84</v>
      </c>
      <c r="C651" s="24" t="s">
        <v>92</v>
      </c>
      <c r="D651" s="23" t="s">
        <v>8</v>
      </c>
      <c r="E651" s="23" t="s">
        <v>8</v>
      </c>
      <c r="F651" s="23" t="s">
        <v>17</v>
      </c>
      <c r="G651" s="23" t="s">
        <v>116</v>
      </c>
      <c r="H651" s="23" t="s">
        <v>4</v>
      </c>
      <c r="I651" s="23" t="s">
        <v>111</v>
      </c>
      <c r="J651" s="23"/>
      <c r="K651" s="25">
        <f>SUM(K652:K654)</f>
        <v>7419.2999999999993</v>
      </c>
      <c r="M651" s="14"/>
      <c r="N651" s="14"/>
      <c r="O651" s="14"/>
      <c r="P651" s="14"/>
      <c r="Q651" s="14"/>
      <c r="R651" s="14"/>
      <c r="S651" s="14"/>
      <c r="T651" s="14"/>
      <c r="U651" s="14"/>
      <c r="V651" s="14"/>
      <c r="W651" s="14"/>
      <c r="X651" s="14"/>
      <c r="Y651" s="14"/>
    </row>
    <row r="652" spans="1:25" s="17" customFormat="1" ht="39.6" customHeight="1" x14ac:dyDescent="0.25">
      <c r="A652" s="94"/>
      <c r="B652" s="50" t="s">
        <v>54</v>
      </c>
      <c r="C652" s="24" t="s">
        <v>92</v>
      </c>
      <c r="D652" s="23" t="s">
        <v>8</v>
      </c>
      <c r="E652" s="23" t="s">
        <v>8</v>
      </c>
      <c r="F652" s="23" t="s">
        <v>17</v>
      </c>
      <c r="G652" s="23" t="s">
        <v>116</v>
      </c>
      <c r="H652" s="23" t="s">
        <v>4</v>
      </c>
      <c r="I652" s="23" t="s">
        <v>111</v>
      </c>
      <c r="J652" s="23" t="s">
        <v>55</v>
      </c>
      <c r="K652" s="25">
        <v>7103.2</v>
      </c>
      <c r="M652" s="14"/>
      <c r="N652" s="14"/>
      <c r="O652" s="14"/>
      <c r="P652" s="14"/>
      <c r="Q652" s="14"/>
      <c r="R652" s="14"/>
      <c r="S652" s="14"/>
      <c r="T652" s="14"/>
      <c r="U652" s="14"/>
      <c r="V652" s="14"/>
      <c r="W652" s="14"/>
      <c r="X652" s="14"/>
      <c r="Y652" s="14"/>
    </row>
    <row r="653" spans="1:25" s="17" customFormat="1" ht="31.2" x14ac:dyDescent="0.25">
      <c r="A653" s="94"/>
      <c r="B653" s="50" t="s">
        <v>159</v>
      </c>
      <c r="C653" s="24" t="s">
        <v>92</v>
      </c>
      <c r="D653" s="23" t="s">
        <v>8</v>
      </c>
      <c r="E653" s="23" t="s">
        <v>8</v>
      </c>
      <c r="F653" s="23" t="s">
        <v>17</v>
      </c>
      <c r="G653" s="23" t="s">
        <v>116</v>
      </c>
      <c r="H653" s="23" t="s">
        <v>4</v>
      </c>
      <c r="I653" s="23" t="s">
        <v>111</v>
      </c>
      <c r="J653" s="23" t="s">
        <v>57</v>
      </c>
      <c r="K653" s="25">
        <v>314.39999999999998</v>
      </c>
      <c r="M653" s="14"/>
      <c r="N653" s="14"/>
      <c r="O653" s="14"/>
      <c r="P653" s="14"/>
      <c r="Q653" s="14"/>
      <c r="R653" s="14"/>
      <c r="S653" s="14"/>
      <c r="T653" s="14"/>
      <c r="U653" s="14"/>
      <c r="V653" s="14"/>
      <c r="W653" s="14"/>
      <c r="X653" s="14"/>
      <c r="Y653" s="14"/>
    </row>
    <row r="654" spans="1:25" s="17" customFormat="1" x14ac:dyDescent="0.25">
      <c r="A654" s="94"/>
      <c r="B654" s="50" t="s">
        <v>59</v>
      </c>
      <c r="C654" s="24" t="s">
        <v>92</v>
      </c>
      <c r="D654" s="23" t="s">
        <v>8</v>
      </c>
      <c r="E654" s="23" t="s">
        <v>8</v>
      </c>
      <c r="F654" s="23" t="s">
        <v>17</v>
      </c>
      <c r="G654" s="23" t="s">
        <v>116</v>
      </c>
      <c r="H654" s="23" t="s">
        <v>4</v>
      </c>
      <c r="I654" s="23" t="s">
        <v>111</v>
      </c>
      <c r="J654" s="23" t="s">
        <v>60</v>
      </c>
      <c r="K654" s="25">
        <v>1.7</v>
      </c>
      <c r="M654" s="14"/>
      <c r="N654" s="14"/>
      <c r="O654" s="14"/>
      <c r="P654" s="14"/>
      <c r="Q654" s="14"/>
      <c r="R654" s="14"/>
      <c r="S654" s="14"/>
      <c r="T654" s="14"/>
      <c r="U654" s="14"/>
      <c r="V654" s="14"/>
      <c r="W654" s="14"/>
      <c r="X654" s="14"/>
      <c r="Y654" s="14"/>
    </row>
    <row r="655" spans="1:25" s="17" customFormat="1" ht="18.600000000000001" customHeight="1" x14ac:dyDescent="0.25">
      <c r="A655" s="94"/>
      <c r="B655" s="50" t="s">
        <v>27</v>
      </c>
      <c r="C655" s="24">
        <v>934</v>
      </c>
      <c r="D655" s="23" t="s">
        <v>8</v>
      </c>
      <c r="E655" s="23" t="s">
        <v>24</v>
      </c>
      <c r="F655" s="45"/>
      <c r="G655" s="45"/>
      <c r="H655" s="45"/>
      <c r="I655" s="45"/>
      <c r="J655" s="45"/>
      <c r="K655" s="25">
        <f>K656</f>
        <v>4488.7999999999993</v>
      </c>
      <c r="M655" s="14"/>
      <c r="N655" s="14"/>
      <c r="O655" s="14"/>
      <c r="P655" s="14"/>
      <c r="Q655" s="14"/>
      <c r="R655" s="14"/>
      <c r="S655" s="14"/>
      <c r="T655" s="14"/>
      <c r="U655" s="14"/>
      <c r="V655" s="14"/>
      <c r="W655" s="14"/>
      <c r="X655" s="14"/>
      <c r="Y655" s="14"/>
    </row>
    <row r="656" spans="1:25" s="17" customFormat="1" ht="19.95" customHeight="1" x14ac:dyDescent="0.25">
      <c r="A656" s="94"/>
      <c r="B656" s="50" t="s">
        <v>243</v>
      </c>
      <c r="C656" s="24">
        <v>934</v>
      </c>
      <c r="D656" s="23" t="s">
        <v>8</v>
      </c>
      <c r="E656" s="23" t="s">
        <v>24</v>
      </c>
      <c r="F656" s="23" t="s">
        <v>17</v>
      </c>
      <c r="G656" s="23"/>
      <c r="H656" s="23"/>
      <c r="I656" s="23"/>
      <c r="J656" s="23"/>
      <c r="K656" s="25">
        <f>K657</f>
        <v>4488.7999999999993</v>
      </c>
      <c r="M656" s="14"/>
      <c r="N656" s="14"/>
      <c r="O656" s="14"/>
      <c r="P656" s="14"/>
      <c r="Q656" s="14"/>
      <c r="R656" s="14"/>
      <c r="S656" s="14"/>
      <c r="T656" s="14"/>
      <c r="U656" s="14"/>
      <c r="V656" s="14"/>
      <c r="W656" s="14"/>
      <c r="X656" s="14"/>
      <c r="Y656" s="14"/>
    </row>
    <row r="657" spans="1:25" s="17" customFormat="1" ht="35.4" customHeight="1" x14ac:dyDescent="0.25">
      <c r="A657" s="94"/>
      <c r="B657" s="50" t="s">
        <v>244</v>
      </c>
      <c r="C657" s="24">
        <v>934</v>
      </c>
      <c r="D657" s="23" t="s">
        <v>8</v>
      </c>
      <c r="E657" s="23" t="s">
        <v>24</v>
      </c>
      <c r="F657" s="23" t="s">
        <v>17</v>
      </c>
      <c r="G657" s="23" t="s">
        <v>116</v>
      </c>
      <c r="H657" s="23"/>
      <c r="I657" s="23"/>
      <c r="J657" s="23"/>
      <c r="K657" s="25">
        <f>K658</f>
        <v>4488.7999999999993</v>
      </c>
      <c r="M657" s="14"/>
      <c r="N657" s="14"/>
      <c r="O657" s="14"/>
      <c r="P657" s="14"/>
      <c r="Q657" s="14"/>
      <c r="R657" s="14"/>
      <c r="S657" s="14"/>
      <c r="T657" s="14"/>
      <c r="U657" s="14"/>
      <c r="V657" s="14"/>
      <c r="W657" s="14"/>
      <c r="X657" s="14"/>
      <c r="Y657" s="14"/>
    </row>
    <row r="658" spans="1:25" s="17" customFormat="1" ht="34.950000000000003" customHeight="1" x14ac:dyDescent="0.25">
      <c r="A658" s="94"/>
      <c r="B658" s="50" t="s">
        <v>155</v>
      </c>
      <c r="C658" s="24">
        <v>934</v>
      </c>
      <c r="D658" s="23" t="s">
        <v>8</v>
      </c>
      <c r="E658" s="23" t="s">
        <v>24</v>
      </c>
      <c r="F658" s="23" t="s">
        <v>17</v>
      </c>
      <c r="G658" s="23" t="s">
        <v>116</v>
      </c>
      <c r="H658" s="23" t="s">
        <v>2</v>
      </c>
      <c r="I658" s="23"/>
      <c r="J658" s="23"/>
      <c r="K658" s="25">
        <f>K659+K663</f>
        <v>4488.7999999999993</v>
      </c>
      <c r="M658" s="14"/>
      <c r="N658" s="14"/>
      <c r="O658" s="14"/>
      <c r="P658" s="14"/>
      <c r="Q658" s="14"/>
      <c r="R658" s="14"/>
      <c r="S658" s="14"/>
      <c r="T658" s="14"/>
      <c r="U658" s="14"/>
      <c r="V658" s="14"/>
      <c r="W658" s="14"/>
      <c r="X658" s="14"/>
      <c r="Y658" s="14"/>
    </row>
    <row r="659" spans="1:25" s="17" customFormat="1" x14ac:dyDescent="0.25">
      <c r="A659" s="94"/>
      <c r="B659" s="50" t="s">
        <v>74</v>
      </c>
      <c r="C659" s="24">
        <v>934</v>
      </c>
      <c r="D659" s="23" t="s">
        <v>8</v>
      </c>
      <c r="E659" s="23" t="s">
        <v>24</v>
      </c>
      <c r="F659" s="23" t="s">
        <v>17</v>
      </c>
      <c r="G659" s="23" t="s">
        <v>116</v>
      </c>
      <c r="H659" s="23" t="s">
        <v>2</v>
      </c>
      <c r="I659" s="23" t="s">
        <v>99</v>
      </c>
      <c r="J659" s="23"/>
      <c r="K659" s="25">
        <f>K660+K661+K662</f>
        <v>4477.8999999999996</v>
      </c>
      <c r="M659" s="14"/>
      <c r="N659" s="14"/>
      <c r="O659" s="14"/>
      <c r="P659" s="14"/>
      <c r="Q659" s="14"/>
      <c r="R659" s="14"/>
      <c r="S659" s="14"/>
      <c r="T659" s="14"/>
      <c r="U659" s="14"/>
      <c r="V659" s="14"/>
      <c r="W659" s="14"/>
      <c r="X659" s="14"/>
      <c r="Y659" s="14"/>
    </row>
    <row r="660" spans="1:25" s="17" customFormat="1" ht="31.2" x14ac:dyDescent="0.25">
      <c r="A660" s="94"/>
      <c r="B660" s="50" t="s">
        <v>54</v>
      </c>
      <c r="C660" s="24">
        <v>934</v>
      </c>
      <c r="D660" s="23" t="s">
        <v>8</v>
      </c>
      <c r="E660" s="23" t="s">
        <v>24</v>
      </c>
      <c r="F660" s="23" t="s">
        <v>17</v>
      </c>
      <c r="G660" s="23" t="s">
        <v>116</v>
      </c>
      <c r="H660" s="23" t="s">
        <v>2</v>
      </c>
      <c r="I660" s="23" t="s">
        <v>99</v>
      </c>
      <c r="J660" s="23" t="s">
        <v>55</v>
      </c>
      <c r="K660" s="25">
        <v>4383</v>
      </c>
      <c r="M660" s="14"/>
      <c r="N660" s="14"/>
      <c r="O660" s="14"/>
      <c r="P660" s="14"/>
      <c r="Q660" s="14"/>
      <c r="R660" s="14"/>
      <c r="S660" s="14"/>
      <c r="T660" s="14"/>
      <c r="U660" s="14"/>
      <c r="V660" s="14"/>
      <c r="W660" s="14"/>
      <c r="X660" s="14"/>
      <c r="Y660" s="14"/>
    </row>
    <row r="661" spans="1:25" s="17" customFormat="1" ht="31.2" x14ac:dyDescent="0.25">
      <c r="A661" s="94"/>
      <c r="B661" s="50" t="s">
        <v>159</v>
      </c>
      <c r="C661" s="24">
        <v>934</v>
      </c>
      <c r="D661" s="23" t="s">
        <v>8</v>
      </c>
      <c r="E661" s="23" t="s">
        <v>24</v>
      </c>
      <c r="F661" s="23" t="s">
        <v>17</v>
      </c>
      <c r="G661" s="23" t="s">
        <v>116</v>
      </c>
      <c r="H661" s="23" t="s">
        <v>2</v>
      </c>
      <c r="I661" s="23" t="s">
        <v>99</v>
      </c>
      <c r="J661" s="23" t="s">
        <v>57</v>
      </c>
      <c r="K661" s="25">
        <v>93.2</v>
      </c>
      <c r="M661" s="14"/>
      <c r="N661" s="14"/>
      <c r="O661" s="14"/>
      <c r="P661" s="14"/>
      <c r="Q661" s="14"/>
      <c r="R661" s="14"/>
      <c r="S661" s="14"/>
      <c r="T661" s="14"/>
      <c r="U661" s="14"/>
      <c r="V661" s="14"/>
      <c r="W661" s="14"/>
      <c r="X661" s="14"/>
      <c r="Y661" s="14"/>
    </row>
    <row r="662" spans="1:25" s="17" customFormat="1" ht="14.25" customHeight="1" x14ac:dyDescent="0.25">
      <c r="A662" s="94"/>
      <c r="B662" s="50" t="s">
        <v>59</v>
      </c>
      <c r="C662" s="24">
        <v>934</v>
      </c>
      <c r="D662" s="23" t="s">
        <v>8</v>
      </c>
      <c r="E662" s="23" t="s">
        <v>24</v>
      </c>
      <c r="F662" s="23" t="s">
        <v>17</v>
      </c>
      <c r="G662" s="23" t="s">
        <v>116</v>
      </c>
      <c r="H662" s="23" t="s">
        <v>2</v>
      </c>
      <c r="I662" s="23" t="s">
        <v>99</v>
      </c>
      <c r="J662" s="23" t="s">
        <v>60</v>
      </c>
      <c r="K662" s="25">
        <v>1.7</v>
      </c>
      <c r="M662" s="14"/>
      <c r="N662" s="14"/>
      <c r="O662" s="14"/>
      <c r="P662" s="14"/>
      <c r="Q662" s="14"/>
      <c r="R662" s="14"/>
      <c r="S662" s="14"/>
      <c r="T662" s="14"/>
      <c r="U662" s="14"/>
      <c r="V662" s="14"/>
      <c r="W662" s="14"/>
      <c r="X662" s="14"/>
      <c r="Y662" s="14"/>
    </row>
    <row r="663" spans="1:25" s="17" customFormat="1" x14ac:dyDescent="0.25">
      <c r="A663" s="94"/>
      <c r="B663" s="50" t="s">
        <v>309</v>
      </c>
      <c r="C663" s="22">
        <v>934</v>
      </c>
      <c r="D663" s="23" t="s">
        <v>8</v>
      </c>
      <c r="E663" s="23" t="s">
        <v>24</v>
      </c>
      <c r="F663" s="23" t="s">
        <v>17</v>
      </c>
      <c r="G663" s="41">
        <v>1</v>
      </c>
      <c r="H663" s="23" t="s">
        <v>2</v>
      </c>
      <c r="I663" s="23" t="s">
        <v>308</v>
      </c>
      <c r="J663" s="23"/>
      <c r="K663" s="25">
        <f>SUM(K664)</f>
        <v>10.9</v>
      </c>
      <c r="M663" s="14"/>
      <c r="N663" s="14"/>
      <c r="O663" s="14"/>
      <c r="P663" s="14"/>
      <c r="Q663" s="14"/>
      <c r="R663" s="14"/>
      <c r="S663" s="14"/>
      <c r="T663" s="14"/>
      <c r="U663" s="14"/>
      <c r="V663" s="14"/>
      <c r="W663" s="14"/>
      <c r="X663" s="14"/>
      <c r="Y663" s="14"/>
    </row>
    <row r="664" spans="1:25" s="17" customFormat="1" ht="34.200000000000003" customHeight="1" x14ac:dyDescent="0.25">
      <c r="A664" s="94"/>
      <c r="B664" s="50" t="s">
        <v>159</v>
      </c>
      <c r="C664" s="22">
        <v>934</v>
      </c>
      <c r="D664" s="23" t="s">
        <v>8</v>
      </c>
      <c r="E664" s="23" t="s">
        <v>24</v>
      </c>
      <c r="F664" s="23" t="s">
        <v>17</v>
      </c>
      <c r="G664" s="41">
        <v>1</v>
      </c>
      <c r="H664" s="23" t="s">
        <v>2</v>
      </c>
      <c r="I664" s="23" t="s">
        <v>308</v>
      </c>
      <c r="J664" s="23" t="s">
        <v>57</v>
      </c>
      <c r="K664" s="25">
        <v>10.9</v>
      </c>
      <c r="M664" s="14"/>
      <c r="N664" s="14"/>
      <c r="O664" s="14"/>
      <c r="P664" s="14"/>
      <c r="Q664" s="14"/>
      <c r="R664" s="14"/>
      <c r="S664" s="14"/>
      <c r="T664" s="14"/>
      <c r="U664" s="14"/>
      <c r="V664" s="14"/>
      <c r="W664" s="14"/>
      <c r="X664" s="14"/>
      <c r="Y664" s="14"/>
    </row>
    <row r="665" spans="1:25" s="17" customFormat="1" ht="36" customHeight="1" x14ac:dyDescent="0.25">
      <c r="A665" s="94" t="s">
        <v>40</v>
      </c>
      <c r="B665" s="50" t="s">
        <v>332</v>
      </c>
      <c r="C665" s="22">
        <v>942</v>
      </c>
      <c r="D665" s="23"/>
      <c r="E665" s="23"/>
      <c r="F665" s="23"/>
      <c r="G665" s="41"/>
      <c r="H665" s="23"/>
      <c r="I665" s="23"/>
      <c r="J665" s="23"/>
      <c r="K665" s="25">
        <f>K666+K681</f>
        <v>45592.6</v>
      </c>
      <c r="M665" s="14"/>
      <c r="N665" s="14"/>
      <c r="O665" s="14"/>
      <c r="P665" s="14"/>
      <c r="Q665" s="14"/>
      <c r="R665" s="14"/>
      <c r="S665" s="14"/>
      <c r="T665" s="14"/>
      <c r="U665" s="14"/>
      <c r="V665" s="14"/>
      <c r="W665" s="14"/>
      <c r="X665" s="14"/>
      <c r="Y665" s="14"/>
    </row>
    <row r="666" spans="1:25" s="17" customFormat="1" x14ac:dyDescent="0.25">
      <c r="A666" s="94"/>
      <c r="B666" s="50" t="s">
        <v>15</v>
      </c>
      <c r="C666" s="22">
        <v>942</v>
      </c>
      <c r="D666" s="23" t="s">
        <v>6</v>
      </c>
      <c r="E666" s="23"/>
      <c r="F666" s="23"/>
      <c r="G666" s="41"/>
      <c r="H666" s="23"/>
      <c r="I666" s="23"/>
      <c r="J666" s="23"/>
      <c r="K666" s="25">
        <f t="shared" ref="K666:K669" si="48">K667</f>
        <v>45567.5</v>
      </c>
      <c r="M666" s="14"/>
      <c r="N666" s="14"/>
      <c r="O666" s="14"/>
      <c r="P666" s="14"/>
      <c r="Q666" s="14"/>
      <c r="R666" s="14"/>
      <c r="S666" s="14"/>
      <c r="T666" s="14"/>
      <c r="U666" s="14"/>
      <c r="V666" s="14"/>
      <c r="W666" s="14"/>
      <c r="X666" s="14"/>
      <c r="Y666" s="14"/>
    </row>
    <row r="667" spans="1:25" s="17" customFormat="1" x14ac:dyDescent="0.25">
      <c r="A667" s="94"/>
      <c r="B667" s="50" t="s">
        <v>86</v>
      </c>
      <c r="C667" s="22">
        <v>942</v>
      </c>
      <c r="D667" s="23" t="s">
        <v>6</v>
      </c>
      <c r="E667" s="23" t="s">
        <v>17</v>
      </c>
      <c r="F667" s="23"/>
      <c r="G667" s="41"/>
      <c r="H667" s="23"/>
      <c r="I667" s="23"/>
      <c r="J667" s="23"/>
      <c r="K667" s="25">
        <f t="shared" si="48"/>
        <v>45567.5</v>
      </c>
      <c r="M667" s="14"/>
      <c r="N667" s="14"/>
      <c r="O667" s="14"/>
      <c r="P667" s="14"/>
      <c r="Q667" s="14"/>
      <c r="R667" s="14"/>
      <c r="S667" s="14"/>
      <c r="T667" s="14"/>
      <c r="U667" s="14"/>
      <c r="V667" s="14"/>
      <c r="W667" s="14"/>
      <c r="X667" s="14"/>
      <c r="Y667" s="14"/>
    </row>
    <row r="668" spans="1:25" s="17" customFormat="1" ht="31.2" x14ac:dyDescent="0.25">
      <c r="A668" s="94"/>
      <c r="B668" s="50" t="s">
        <v>346</v>
      </c>
      <c r="C668" s="22">
        <v>942</v>
      </c>
      <c r="D668" s="23" t="s">
        <v>6</v>
      </c>
      <c r="E668" s="23" t="s">
        <v>17</v>
      </c>
      <c r="F668" s="23" t="s">
        <v>23</v>
      </c>
      <c r="G668" s="41"/>
      <c r="H668" s="23"/>
      <c r="I668" s="23"/>
      <c r="J668" s="23"/>
      <c r="K668" s="25">
        <f t="shared" si="48"/>
        <v>45567.5</v>
      </c>
      <c r="M668" s="14"/>
      <c r="N668" s="14"/>
      <c r="O668" s="14"/>
      <c r="P668" s="14"/>
      <c r="Q668" s="14"/>
      <c r="R668" s="14"/>
      <c r="S668" s="14"/>
      <c r="T668" s="14"/>
      <c r="U668" s="14"/>
      <c r="V668" s="14"/>
      <c r="W668" s="14"/>
      <c r="X668" s="14"/>
      <c r="Y668" s="14"/>
    </row>
    <row r="669" spans="1:25" s="17" customFormat="1" ht="46.8" x14ac:dyDescent="0.25">
      <c r="A669" s="94"/>
      <c r="B669" s="50" t="s">
        <v>347</v>
      </c>
      <c r="C669" s="22">
        <v>942</v>
      </c>
      <c r="D669" s="23" t="s">
        <v>6</v>
      </c>
      <c r="E669" s="23" t="s">
        <v>17</v>
      </c>
      <c r="F669" s="23" t="s">
        <v>23</v>
      </c>
      <c r="G669" s="41">
        <v>1</v>
      </c>
      <c r="H669" s="23"/>
      <c r="I669" s="23"/>
      <c r="J669" s="23"/>
      <c r="K669" s="25">
        <f t="shared" si="48"/>
        <v>45567.5</v>
      </c>
      <c r="M669" s="14"/>
      <c r="N669" s="14"/>
      <c r="O669" s="14"/>
      <c r="P669" s="14"/>
      <c r="Q669" s="14"/>
      <c r="R669" s="14"/>
      <c r="S669" s="14"/>
      <c r="T669" s="14"/>
      <c r="U669" s="14"/>
      <c r="V669" s="14"/>
      <c r="W669" s="14"/>
      <c r="X669" s="14"/>
      <c r="Y669" s="14"/>
    </row>
    <row r="670" spans="1:25" s="17" customFormat="1" ht="31.2" x14ac:dyDescent="0.25">
      <c r="A670" s="94"/>
      <c r="B670" s="50" t="s">
        <v>333</v>
      </c>
      <c r="C670" s="22">
        <v>942</v>
      </c>
      <c r="D670" s="23" t="s">
        <v>6</v>
      </c>
      <c r="E670" s="23" t="s">
        <v>17</v>
      </c>
      <c r="F670" s="23" t="s">
        <v>23</v>
      </c>
      <c r="G670" s="41">
        <v>1</v>
      </c>
      <c r="H670" s="23" t="s">
        <v>2</v>
      </c>
      <c r="I670" s="23"/>
      <c r="J670" s="23"/>
      <c r="K670" s="25">
        <f>K671+K675+K677+K679</f>
        <v>45567.5</v>
      </c>
      <c r="M670" s="14"/>
      <c r="N670" s="14"/>
      <c r="O670" s="14"/>
      <c r="P670" s="14"/>
      <c r="Q670" s="14"/>
      <c r="R670" s="14"/>
      <c r="S670" s="14"/>
      <c r="T670" s="14"/>
      <c r="U670" s="14"/>
      <c r="V670" s="14"/>
      <c r="W670" s="14"/>
      <c r="X670" s="14"/>
      <c r="Y670" s="14"/>
    </row>
    <row r="671" spans="1:25" s="17" customFormat="1" x14ac:dyDescent="0.25">
      <c r="A671" s="94"/>
      <c r="B671" s="50" t="s">
        <v>53</v>
      </c>
      <c r="C671" s="22">
        <v>942</v>
      </c>
      <c r="D671" s="23" t="s">
        <v>6</v>
      </c>
      <c r="E671" s="23" t="s">
        <v>17</v>
      </c>
      <c r="F671" s="23" t="s">
        <v>23</v>
      </c>
      <c r="G671" s="41">
        <v>1</v>
      </c>
      <c r="H671" s="23" t="s">
        <v>2</v>
      </c>
      <c r="I671" s="23" t="s">
        <v>99</v>
      </c>
      <c r="J671" s="23"/>
      <c r="K671" s="25">
        <f>K672+K673+K674</f>
        <v>4191.8999999999996</v>
      </c>
      <c r="M671" s="14"/>
      <c r="N671" s="14"/>
      <c r="O671" s="14"/>
      <c r="P671" s="14"/>
      <c r="Q671" s="14"/>
      <c r="R671" s="14"/>
      <c r="S671" s="14"/>
      <c r="T671" s="14"/>
      <c r="U671" s="14"/>
      <c r="V671" s="14"/>
      <c r="W671" s="14"/>
      <c r="X671" s="14"/>
      <c r="Y671" s="14"/>
    </row>
    <row r="672" spans="1:25" s="17" customFormat="1" ht="31.2" x14ac:dyDescent="0.25">
      <c r="A672" s="94"/>
      <c r="B672" s="50" t="s">
        <v>54</v>
      </c>
      <c r="C672" s="22">
        <v>942</v>
      </c>
      <c r="D672" s="23" t="s">
        <v>6</v>
      </c>
      <c r="E672" s="23" t="s">
        <v>17</v>
      </c>
      <c r="F672" s="23" t="s">
        <v>23</v>
      </c>
      <c r="G672" s="41">
        <v>1</v>
      </c>
      <c r="H672" s="23" t="s">
        <v>2</v>
      </c>
      <c r="I672" s="23" t="s">
        <v>99</v>
      </c>
      <c r="J672" s="23" t="s">
        <v>55</v>
      </c>
      <c r="K672" s="25">
        <v>4048</v>
      </c>
      <c r="M672" s="14"/>
      <c r="N672" s="14"/>
      <c r="O672" s="14"/>
      <c r="P672" s="14"/>
      <c r="Q672" s="14"/>
      <c r="R672" s="14"/>
      <c r="S672" s="14"/>
      <c r="T672" s="14"/>
      <c r="U672" s="14"/>
      <c r="V672" s="14"/>
      <c r="W672" s="14"/>
      <c r="X672" s="14"/>
      <c r="Y672" s="14"/>
    </row>
    <row r="673" spans="1:25" s="17" customFormat="1" ht="31.2" x14ac:dyDescent="0.25">
      <c r="A673" s="94"/>
      <c r="B673" s="50" t="s">
        <v>159</v>
      </c>
      <c r="C673" s="22">
        <v>942</v>
      </c>
      <c r="D673" s="23" t="s">
        <v>6</v>
      </c>
      <c r="E673" s="23" t="s">
        <v>17</v>
      </c>
      <c r="F673" s="23" t="s">
        <v>23</v>
      </c>
      <c r="G673" s="41">
        <v>1</v>
      </c>
      <c r="H673" s="23" t="s">
        <v>2</v>
      </c>
      <c r="I673" s="23" t="s">
        <v>99</v>
      </c>
      <c r="J673" s="23" t="s">
        <v>57</v>
      </c>
      <c r="K673" s="25">
        <v>135.9</v>
      </c>
      <c r="M673" s="14"/>
      <c r="N673" s="14"/>
      <c r="O673" s="14"/>
      <c r="P673" s="14"/>
      <c r="Q673" s="14"/>
      <c r="R673" s="14"/>
      <c r="S673" s="14"/>
      <c r="T673" s="14"/>
      <c r="U673" s="14"/>
      <c r="V673" s="14"/>
      <c r="W673" s="14"/>
      <c r="X673" s="14"/>
      <c r="Y673" s="14"/>
    </row>
    <row r="674" spans="1:25" s="17" customFormat="1" x14ac:dyDescent="0.25">
      <c r="A674" s="94"/>
      <c r="B674" s="50" t="s">
        <v>59</v>
      </c>
      <c r="C674" s="22">
        <v>942</v>
      </c>
      <c r="D674" s="23" t="s">
        <v>6</v>
      </c>
      <c r="E674" s="23" t="s">
        <v>17</v>
      </c>
      <c r="F674" s="23" t="s">
        <v>23</v>
      </c>
      <c r="G674" s="41">
        <v>1</v>
      </c>
      <c r="H674" s="23" t="s">
        <v>2</v>
      </c>
      <c r="I674" s="23" t="s">
        <v>99</v>
      </c>
      <c r="J674" s="23" t="s">
        <v>60</v>
      </c>
      <c r="K674" s="25">
        <v>8</v>
      </c>
      <c r="M674" s="14"/>
      <c r="N674" s="14"/>
      <c r="O674" s="14"/>
      <c r="P674" s="14"/>
      <c r="Q674" s="14"/>
      <c r="R674" s="14"/>
      <c r="S674" s="14"/>
      <c r="T674" s="14"/>
      <c r="U674" s="14"/>
      <c r="V674" s="14"/>
      <c r="W674" s="14"/>
      <c r="X674" s="14"/>
      <c r="Y674" s="14"/>
    </row>
    <row r="675" spans="1:25" s="17" customFormat="1" ht="51" customHeight="1" x14ac:dyDescent="0.25">
      <c r="A675" s="94"/>
      <c r="B675" s="50" t="s">
        <v>84</v>
      </c>
      <c r="C675" s="22">
        <v>942</v>
      </c>
      <c r="D675" s="23" t="s">
        <v>6</v>
      </c>
      <c r="E675" s="23" t="s">
        <v>17</v>
      </c>
      <c r="F675" s="23" t="s">
        <v>23</v>
      </c>
      <c r="G675" s="41">
        <v>1</v>
      </c>
      <c r="H675" s="23" t="s">
        <v>2</v>
      </c>
      <c r="I675" s="23" t="s">
        <v>111</v>
      </c>
      <c r="J675" s="23"/>
      <c r="K675" s="25">
        <f>SUM(K676)</f>
        <v>41243</v>
      </c>
      <c r="M675" s="14"/>
      <c r="N675" s="14"/>
      <c r="O675" s="14"/>
      <c r="P675" s="14"/>
      <c r="Q675" s="14"/>
      <c r="R675" s="14"/>
      <c r="S675" s="14"/>
      <c r="T675" s="14"/>
      <c r="U675" s="14"/>
      <c r="V675" s="14"/>
      <c r="W675" s="14"/>
      <c r="X675" s="14"/>
      <c r="Y675" s="14"/>
    </row>
    <row r="676" spans="1:25" s="17" customFormat="1" ht="31.95" customHeight="1" x14ac:dyDescent="0.25">
      <c r="A676" s="94"/>
      <c r="B676" s="50" t="s">
        <v>72</v>
      </c>
      <c r="C676" s="22">
        <v>942</v>
      </c>
      <c r="D676" s="23" t="s">
        <v>6</v>
      </c>
      <c r="E676" s="23" t="s">
        <v>17</v>
      </c>
      <c r="F676" s="23" t="s">
        <v>23</v>
      </c>
      <c r="G676" s="41">
        <v>1</v>
      </c>
      <c r="H676" s="23" t="s">
        <v>2</v>
      </c>
      <c r="I676" s="23" t="s">
        <v>111</v>
      </c>
      <c r="J676" s="23" t="s">
        <v>73</v>
      </c>
      <c r="K676" s="25">
        <v>41243</v>
      </c>
      <c r="M676" s="14"/>
      <c r="N676" s="14"/>
      <c r="O676" s="14"/>
      <c r="P676" s="14"/>
      <c r="Q676" s="14"/>
      <c r="R676" s="14"/>
      <c r="S676" s="14"/>
      <c r="T676" s="14"/>
      <c r="U676" s="14"/>
      <c r="V676" s="14"/>
      <c r="W676" s="14"/>
      <c r="X676" s="14"/>
      <c r="Y676" s="14"/>
    </row>
    <row r="677" spans="1:25" s="17" customFormat="1" ht="21" customHeight="1" x14ac:dyDescent="0.25">
      <c r="A677" s="94"/>
      <c r="B677" s="50" t="s">
        <v>309</v>
      </c>
      <c r="C677" s="22">
        <v>942</v>
      </c>
      <c r="D677" s="23" t="s">
        <v>6</v>
      </c>
      <c r="E677" s="23" t="s">
        <v>17</v>
      </c>
      <c r="F677" s="23" t="s">
        <v>23</v>
      </c>
      <c r="G677" s="41">
        <v>1</v>
      </c>
      <c r="H677" s="23" t="s">
        <v>2</v>
      </c>
      <c r="I677" s="23" t="s">
        <v>308</v>
      </c>
      <c r="J677" s="23"/>
      <c r="K677" s="25">
        <f>K678</f>
        <v>16.600000000000001</v>
      </c>
      <c r="M677" s="14"/>
      <c r="N677" s="14"/>
      <c r="O677" s="14"/>
      <c r="P677" s="14"/>
      <c r="Q677" s="14"/>
      <c r="R677" s="14"/>
      <c r="S677" s="14"/>
      <c r="T677" s="14"/>
      <c r="U677" s="14"/>
      <c r="V677" s="14"/>
      <c r="W677" s="14"/>
      <c r="X677" s="14"/>
      <c r="Y677" s="14"/>
    </row>
    <row r="678" spans="1:25" s="17" customFormat="1" ht="31.5" customHeight="1" x14ac:dyDescent="0.25">
      <c r="A678" s="94"/>
      <c r="B678" s="50" t="s">
        <v>159</v>
      </c>
      <c r="C678" s="22">
        <v>942</v>
      </c>
      <c r="D678" s="23" t="s">
        <v>6</v>
      </c>
      <c r="E678" s="23" t="s">
        <v>17</v>
      </c>
      <c r="F678" s="23" t="s">
        <v>23</v>
      </c>
      <c r="G678" s="41">
        <v>1</v>
      </c>
      <c r="H678" s="23" t="s">
        <v>2</v>
      </c>
      <c r="I678" s="23" t="s">
        <v>308</v>
      </c>
      <c r="J678" s="23" t="s">
        <v>57</v>
      </c>
      <c r="K678" s="25">
        <v>16.600000000000001</v>
      </c>
      <c r="M678" s="14"/>
      <c r="N678" s="14"/>
      <c r="O678" s="14"/>
      <c r="P678" s="14"/>
      <c r="Q678" s="14"/>
      <c r="R678" s="14"/>
      <c r="S678" s="14"/>
      <c r="T678" s="14"/>
      <c r="U678" s="14"/>
      <c r="V678" s="14"/>
      <c r="W678" s="14"/>
      <c r="X678" s="14"/>
      <c r="Y678" s="14"/>
    </row>
    <row r="679" spans="1:25" s="17" customFormat="1" ht="37.200000000000003" customHeight="1" x14ac:dyDescent="0.25">
      <c r="A679" s="94"/>
      <c r="B679" s="50" t="s">
        <v>316</v>
      </c>
      <c r="C679" s="22">
        <v>942</v>
      </c>
      <c r="D679" s="23" t="s">
        <v>6</v>
      </c>
      <c r="E679" s="23" t="s">
        <v>17</v>
      </c>
      <c r="F679" s="23" t="s">
        <v>23</v>
      </c>
      <c r="G679" s="41">
        <v>1</v>
      </c>
      <c r="H679" s="23" t="s">
        <v>2</v>
      </c>
      <c r="I679" s="23" t="s">
        <v>315</v>
      </c>
      <c r="J679" s="23"/>
      <c r="K679" s="25">
        <f>K680</f>
        <v>116</v>
      </c>
      <c r="M679" s="14"/>
      <c r="N679" s="14"/>
      <c r="O679" s="14"/>
      <c r="P679" s="14"/>
      <c r="Q679" s="14"/>
      <c r="R679" s="14"/>
      <c r="S679" s="14"/>
      <c r="T679" s="14"/>
      <c r="U679" s="14"/>
      <c r="V679" s="14"/>
      <c r="W679" s="14"/>
      <c r="X679" s="14"/>
      <c r="Y679" s="14"/>
    </row>
    <row r="680" spans="1:25" s="17" customFormat="1" ht="30.75" customHeight="1" x14ac:dyDescent="0.25">
      <c r="A680" s="94"/>
      <c r="B680" s="50" t="s">
        <v>159</v>
      </c>
      <c r="C680" s="22">
        <v>942</v>
      </c>
      <c r="D680" s="23" t="s">
        <v>6</v>
      </c>
      <c r="E680" s="23" t="s">
        <v>17</v>
      </c>
      <c r="F680" s="23" t="s">
        <v>23</v>
      </c>
      <c r="G680" s="41">
        <v>1</v>
      </c>
      <c r="H680" s="23" t="s">
        <v>2</v>
      </c>
      <c r="I680" s="23" t="s">
        <v>315</v>
      </c>
      <c r="J680" s="23" t="s">
        <v>57</v>
      </c>
      <c r="K680" s="25">
        <v>116</v>
      </c>
      <c r="M680" s="14"/>
      <c r="N680" s="14"/>
      <c r="O680" s="14"/>
      <c r="P680" s="14"/>
      <c r="Q680" s="14"/>
      <c r="R680" s="14"/>
      <c r="S680" s="14"/>
      <c r="T680" s="14"/>
      <c r="U680" s="14"/>
      <c r="V680" s="14"/>
      <c r="W680" s="14"/>
      <c r="X680" s="14"/>
      <c r="Y680" s="14"/>
    </row>
    <row r="681" spans="1:25" s="17" customFormat="1" x14ac:dyDescent="0.25">
      <c r="A681" s="94"/>
      <c r="B681" s="50" t="s">
        <v>18</v>
      </c>
      <c r="C681" s="22">
        <v>942</v>
      </c>
      <c r="D681" s="23" t="s">
        <v>8</v>
      </c>
      <c r="E681" s="23"/>
      <c r="F681" s="23"/>
      <c r="G681" s="41"/>
      <c r="H681" s="23"/>
      <c r="I681" s="23"/>
      <c r="J681" s="23"/>
      <c r="K681" s="25">
        <f>SUM(K682)</f>
        <v>25.1</v>
      </c>
      <c r="M681" s="14"/>
      <c r="N681" s="14"/>
      <c r="O681" s="14"/>
      <c r="P681" s="14"/>
      <c r="Q681" s="14"/>
      <c r="R681" s="14"/>
      <c r="S681" s="14"/>
      <c r="T681" s="14"/>
      <c r="U681" s="14"/>
      <c r="V681" s="14"/>
      <c r="W681" s="14"/>
      <c r="X681" s="14"/>
      <c r="Y681" s="14"/>
    </row>
    <row r="682" spans="1:25" s="17" customFormat="1" ht="21" customHeight="1" x14ac:dyDescent="0.25">
      <c r="A682" s="94"/>
      <c r="B682" s="50" t="s">
        <v>310</v>
      </c>
      <c r="C682" s="22">
        <v>942</v>
      </c>
      <c r="D682" s="23" t="s">
        <v>8</v>
      </c>
      <c r="E682" s="23" t="s">
        <v>7</v>
      </c>
      <c r="F682" s="23"/>
      <c r="G682" s="41"/>
      <c r="H682" s="23"/>
      <c r="I682" s="23"/>
      <c r="J682" s="23"/>
      <c r="K682" s="25">
        <f>SUM(K683)</f>
        <v>25.1</v>
      </c>
      <c r="M682" s="14"/>
      <c r="N682" s="14"/>
      <c r="O682" s="14"/>
      <c r="P682" s="14"/>
      <c r="Q682" s="14"/>
      <c r="R682" s="14"/>
      <c r="S682" s="14"/>
      <c r="T682" s="14"/>
      <c r="U682" s="14"/>
      <c r="V682" s="14"/>
      <c r="W682" s="14"/>
      <c r="X682" s="14"/>
      <c r="Y682" s="14"/>
    </row>
    <row r="683" spans="1:25" ht="35.4" customHeight="1" x14ac:dyDescent="0.25">
      <c r="A683" s="94"/>
      <c r="B683" s="50" t="s">
        <v>346</v>
      </c>
      <c r="C683" s="22">
        <v>942</v>
      </c>
      <c r="D683" s="23" t="s">
        <v>8</v>
      </c>
      <c r="E683" s="23" t="s">
        <v>7</v>
      </c>
      <c r="F683" s="23" t="s">
        <v>23</v>
      </c>
      <c r="G683" s="41"/>
      <c r="H683" s="23"/>
      <c r="I683" s="23"/>
      <c r="J683" s="23"/>
      <c r="K683" s="25">
        <f>SUM(K684)</f>
        <v>25.1</v>
      </c>
    </row>
    <row r="684" spans="1:25" ht="52.2" customHeight="1" x14ac:dyDescent="0.25">
      <c r="A684" s="94"/>
      <c r="B684" s="50" t="s">
        <v>347</v>
      </c>
      <c r="C684" s="22">
        <v>942</v>
      </c>
      <c r="D684" s="23" t="s">
        <v>8</v>
      </c>
      <c r="E684" s="23" t="s">
        <v>7</v>
      </c>
      <c r="F684" s="23" t="s">
        <v>23</v>
      </c>
      <c r="G684" s="41">
        <v>1</v>
      </c>
      <c r="H684" s="23"/>
      <c r="I684" s="23"/>
      <c r="J684" s="23"/>
      <c r="K684" s="25">
        <f>SUM(K685)</f>
        <v>25.1</v>
      </c>
    </row>
    <row r="685" spans="1:25" ht="34.200000000000003" customHeight="1" x14ac:dyDescent="0.25">
      <c r="A685" s="94"/>
      <c r="B685" s="50" t="s">
        <v>333</v>
      </c>
      <c r="C685" s="22">
        <v>942</v>
      </c>
      <c r="D685" s="23" t="s">
        <v>8</v>
      </c>
      <c r="E685" s="23" t="s">
        <v>7</v>
      </c>
      <c r="F685" s="23" t="s">
        <v>23</v>
      </c>
      <c r="G685" s="41">
        <v>1</v>
      </c>
      <c r="H685" s="23" t="s">
        <v>2</v>
      </c>
      <c r="I685" s="23"/>
      <c r="J685" s="23"/>
      <c r="K685" s="25">
        <f>SUM(K686)</f>
        <v>25.1</v>
      </c>
    </row>
    <row r="686" spans="1:25" ht="16.5" customHeight="1" x14ac:dyDescent="0.25">
      <c r="A686" s="94"/>
      <c r="B686" s="50" t="s">
        <v>312</v>
      </c>
      <c r="C686" s="22">
        <v>942</v>
      </c>
      <c r="D686" s="23" t="s">
        <v>8</v>
      </c>
      <c r="E686" s="23" t="s">
        <v>7</v>
      </c>
      <c r="F686" s="23" t="s">
        <v>23</v>
      </c>
      <c r="G686" s="41">
        <v>1</v>
      </c>
      <c r="H686" s="23" t="s">
        <v>2</v>
      </c>
      <c r="I686" s="23" t="s">
        <v>311</v>
      </c>
      <c r="J686" s="23"/>
      <c r="K686" s="25">
        <f>K687</f>
        <v>25.1</v>
      </c>
    </row>
    <row r="687" spans="1:25" ht="33" customHeight="1" x14ac:dyDescent="0.25">
      <c r="A687" s="94"/>
      <c r="B687" s="50" t="s">
        <v>159</v>
      </c>
      <c r="C687" s="22">
        <v>942</v>
      </c>
      <c r="D687" s="23" t="s">
        <v>8</v>
      </c>
      <c r="E687" s="23" t="s">
        <v>7</v>
      </c>
      <c r="F687" s="23" t="s">
        <v>23</v>
      </c>
      <c r="G687" s="41">
        <v>1</v>
      </c>
      <c r="H687" s="23" t="s">
        <v>2</v>
      </c>
      <c r="I687" s="23" t="s">
        <v>311</v>
      </c>
      <c r="J687" s="23" t="s">
        <v>57</v>
      </c>
      <c r="K687" s="25">
        <v>25.1</v>
      </c>
    </row>
    <row r="688" spans="1:25" ht="35.4" customHeight="1" x14ac:dyDescent="0.25">
      <c r="A688" s="101" t="s">
        <v>10</v>
      </c>
      <c r="B688" s="50" t="s">
        <v>162</v>
      </c>
      <c r="C688" s="24" t="s">
        <v>163</v>
      </c>
      <c r="D688" s="23"/>
      <c r="E688" s="23"/>
      <c r="F688" s="23"/>
      <c r="G688" s="23"/>
      <c r="H688" s="23"/>
      <c r="I688" s="23"/>
      <c r="J688" s="23"/>
      <c r="K688" s="25">
        <f>SUM(K689+K706)</f>
        <v>12765.9</v>
      </c>
      <c r="L688" s="30"/>
      <c r="M688" s="31"/>
    </row>
    <row r="689" spans="1:25" ht="19.2" customHeight="1" x14ac:dyDescent="0.25">
      <c r="A689" s="102"/>
      <c r="B689" s="50" t="s">
        <v>1</v>
      </c>
      <c r="C689" s="24" t="s">
        <v>163</v>
      </c>
      <c r="D689" s="23" t="s">
        <v>2</v>
      </c>
      <c r="E689" s="23"/>
      <c r="F689" s="23"/>
      <c r="G689" s="23"/>
      <c r="H689" s="23"/>
      <c r="I689" s="23"/>
      <c r="J689" s="23"/>
      <c r="K689" s="25">
        <f t="shared" ref="K689:K691" si="49">SUM(K690)</f>
        <v>12740.8</v>
      </c>
    </row>
    <row r="690" spans="1:25" ht="21" customHeight="1" x14ac:dyDescent="0.25">
      <c r="A690" s="102"/>
      <c r="B690" s="50" t="s">
        <v>9</v>
      </c>
      <c r="C690" s="24" t="s">
        <v>163</v>
      </c>
      <c r="D690" s="23" t="s">
        <v>2</v>
      </c>
      <c r="E690" s="23" t="s">
        <v>40</v>
      </c>
      <c r="F690" s="23"/>
      <c r="G690" s="23"/>
      <c r="H690" s="23"/>
      <c r="I690" s="23"/>
      <c r="J690" s="23"/>
      <c r="K690" s="25">
        <f>SUM(K691)</f>
        <v>12740.8</v>
      </c>
    </row>
    <row r="691" spans="1:25" ht="38.4" customHeight="1" x14ac:dyDescent="0.25">
      <c r="A691" s="102"/>
      <c r="B691" s="50" t="s">
        <v>245</v>
      </c>
      <c r="C691" s="24" t="s">
        <v>163</v>
      </c>
      <c r="D691" s="23" t="s">
        <v>2</v>
      </c>
      <c r="E691" s="23" t="s">
        <v>40</v>
      </c>
      <c r="F691" s="23" t="s">
        <v>168</v>
      </c>
      <c r="G691" s="23"/>
      <c r="H691" s="23"/>
      <c r="I691" s="23"/>
      <c r="J691" s="23"/>
      <c r="K691" s="25">
        <f t="shared" si="49"/>
        <v>12740.8</v>
      </c>
    </row>
    <row r="692" spans="1:25" ht="48.6" customHeight="1" x14ac:dyDescent="0.25">
      <c r="A692" s="102"/>
      <c r="B692" s="50" t="s">
        <v>246</v>
      </c>
      <c r="C692" s="24" t="s">
        <v>163</v>
      </c>
      <c r="D692" s="23" t="s">
        <v>2</v>
      </c>
      <c r="E692" s="23" t="s">
        <v>40</v>
      </c>
      <c r="F692" s="23" t="s">
        <v>168</v>
      </c>
      <c r="G692" s="23" t="s">
        <v>116</v>
      </c>
      <c r="H692" s="23"/>
      <c r="I692" s="23"/>
      <c r="J692" s="23"/>
      <c r="K692" s="25">
        <f>SUM(K693+K703)</f>
        <v>12740.8</v>
      </c>
    </row>
    <row r="693" spans="1:25" ht="37.950000000000003" customHeight="1" x14ac:dyDescent="0.25">
      <c r="A693" s="102"/>
      <c r="B693" s="50" t="s">
        <v>169</v>
      </c>
      <c r="C693" s="24" t="s">
        <v>163</v>
      </c>
      <c r="D693" s="23" t="s">
        <v>2</v>
      </c>
      <c r="E693" s="23" t="s">
        <v>40</v>
      </c>
      <c r="F693" s="23" t="s">
        <v>168</v>
      </c>
      <c r="G693" s="23" t="s">
        <v>116</v>
      </c>
      <c r="H693" s="23" t="s">
        <v>2</v>
      </c>
      <c r="I693" s="23"/>
      <c r="J693" s="23"/>
      <c r="K693" s="25">
        <f>SUM(K694+K699+K701)</f>
        <v>8172.5</v>
      </c>
    </row>
    <row r="694" spans="1:25" ht="21" customHeight="1" x14ac:dyDescent="0.25">
      <c r="A694" s="102"/>
      <c r="B694" s="50" t="s">
        <v>53</v>
      </c>
      <c r="C694" s="24" t="s">
        <v>163</v>
      </c>
      <c r="D694" s="23" t="s">
        <v>2</v>
      </c>
      <c r="E694" s="23" t="s">
        <v>40</v>
      </c>
      <c r="F694" s="23" t="s">
        <v>168</v>
      </c>
      <c r="G694" s="23" t="s">
        <v>116</v>
      </c>
      <c r="H694" s="23" t="s">
        <v>2</v>
      </c>
      <c r="I694" s="23" t="s">
        <v>99</v>
      </c>
      <c r="J694" s="23"/>
      <c r="K694" s="25">
        <f>SUM(K695:K698)</f>
        <v>8087.4</v>
      </c>
    </row>
    <row r="695" spans="1:25" s="17" customFormat="1" ht="33.6" customHeight="1" x14ac:dyDescent="0.25">
      <c r="A695" s="102"/>
      <c r="B695" s="50" t="s">
        <v>54</v>
      </c>
      <c r="C695" s="24" t="s">
        <v>163</v>
      </c>
      <c r="D695" s="23" t="s">
        <v>2</v>
      </c>
      <c r="E695" s="23" t="s">
        <v>40</v>
      </c>
      <c r="F695" s="23" t="s">
        <v>168</v>
      </c>
      <c r="G695" s="23" t="s">
        <v>116</v>
      </c>
      <c r="H695" s="23" t="s">
        <v>2</v>
      </c>
      <c r="I695" s="23" t="s">
        <v>99</v>
      </c>
      <c r="J695" s="23" t="s">
        <v>55</v>
      </c>
      <c r="K695" s="25">
        <v>7907.7</v>
      </c>
      <c r="M695" s="14"/>
      <c r="N695" s="14"/>
      <c r="O695" s="14"/>
      <c r="P695" s="14"/>
      <c r="Q695" s="14"/>
      <c r="R695" s="14"/>
      <c r="S695" s="14"/>
      <c r="T695" s="14"/>
      <c r="U695" s="14"/>
      <c r="V695" s="14"/>
      <c r="W695" s="14"/>
      <c r="X695" s="14"/>
      <c r="Y695" s="14"/>
    </row>
    <row r="696" spans="1:25" s="17" customFormat="1" ht="36" customHeight="1" x14ac:dyDescent="0.25">
      <c r="A696" s="102"/>
      <c r="B696" s="50" t="s">
        <v>159</v>
      </c>
      <c r="C696" s="24" t="s">
        <v>163</v>
      </c>
      <c r="D696" s="23" t="s">
        <v>2</v>
      </c>
      <c r="E696" s="23" t="s">
        <v>40</v>
      </c>
      <c r="F696" s="23" t="s">
        <v>168</v>
      </c>
      <c r="G696" s="23" t="s">
        <v>116</v>
      </c>
      <c r="H696" s="23" t="s">
        <v>2</v>
      </c>
      <c r="I696" s="23" t="s">
        <v>99</v>
      </c>
      <c r="J696" s="23" t="s">
        <v>57</v>
      </c>
      <c r="K696" s="25">
        <v>171.7</v>
      </c>
      <c r="M696" s="14"/>
      <c r="N696" s="14"/>
      <c r="O696" s="14"/>
      <c r="P696" s="14"/>
      <c r="Q696" s="14"/>
      <c r="R696" s="14"/>
      <c r="S696" s="14"/>
      <c r="T696" s="14"/>
      <c r="U696" s="14"/>
      <c r="V696" s="14"/>
      <c r="W696" s="14"/>
      <c r="X696" s="14"/>
      <c r="Y696" s="14"/>
    </row>
    <row r="697" spans="1:25" s="17" customFormat="1" ht="19.2" customHeight="1" x14ac:dyDescent="0.25">
      <c r="A697" s="102"/>
      <c r="B697" s="50" t="s">
        <v>65</v>
      </c>
      <c r="C697" s="24" t="s">
        <v>163</v>
      </c>
      <c r="D697" s="23" t="s">
        <v>2</v>
      </c>
      <c r="E697" s="23" t="s">
        <v>40</v>
      </c>
      <c r="F697" s="23" t="s">
        <v>168</v>
      </c>
      <c r="G697" s="23" t="s">
        <v>116</v>
      </c>
      <c r="H697" s="23" t="s">
        <v>2</v>
      </c>
      <c r="I697" s="23" t="s">
        <v>99</v>
      </c>
      <c r="J697" s="23" t="s">
        <v>66</v>
      </c>
      <c r="K697" s="25"/>
      <c r="M697" s="14"/>
      <c r="N697" s="14"/>
      <c r="O697" s="14"/>
      <c r="P697" s="14"/>
      <c r="Q697" s="14"/>
      <c r="R697" s="14"/>
      <c r="S697" s="14"/>
      <c r="T697" s="14"/>
      <c r="U697" s="14"/>
      <c r="V697" s="14"/>
      <c r="W697" s="14"/>
      <c r="X697" s="14"/>
      <c r="Y697" s="14"/>
    </row>
    <row r="698" spans="1:25" s="17" customFormat="1" ht="24.6" customHeight="1" x14ac:dyDescent="0.25">
      <c r="A698" s="102"/>
      <c r="B698" s="50" t="s">
        <v>59</v>
      </c>
      <c r="C698" s="24" t="s">
        <v>163</v>
      </c>
      <c r="D698" s="23" t="s">
        <v>2</v>
      </c>
      <c r="E698" s="23" t="s">
        <v>40</v>
      </c>
      <c r="F698" s="23" t="s">
        <v>168</v>
      </c>
      <c r="G698" s="23" t="s">
        <v>116</v>
      </c>
      <c r="H698" s="23" t="s">
        <v>2</v>
      </c>
      <c r="I698" s="23" t="s">
        <v>99</v>
      </c>
      <c r="J698" s="23" t="s">
        <v>60</v>
      </c>
      <c r="K698" s="25">
        <v>8</v>
      </c>
      <c r="M698" s="14"/>
      <c r="N698" s="14"/>
      <c r="O698" s="14"/>
      <c r="P698" s="14"/>
      <c r="Q698" s="14"/>
      <c r="R698" s="14"/>
      <c r="S698" s="14"/>
      <c r="T698" s="14"/>
      <c r="U698" s="14"/>
      <c r="V698" s="14"/>
      <c r="W698" s="14"/>
      <c r="X698" s="14"/>
      <c r="Y698" s="14"/>
    </row>
    <row r="699" spans="1:25" s="17" customFormat="1" ht="22.95" customHeight="1" x14ac:dyDescent="0.25">
      <c r="A699" s="102"/>
      <c r="B699" s="50" t="s">
        <v>309</v>
      </c>
      <c r="C699" s="22">
        <v>947</v>
      </c>
      <c r="D699" s="23" t="s">
        <v>2</v>
      </c>
      <c r="E699" s="23" t="s">
        <v>40</v>
      </c>
      <c r="F699" s="23" t="s">
        <v>168</v>
      </c>
      <c r="G699" s="41">
        <v>1</v>
      </c>
      <c r="H699" s="23" t="s">
        <v>2</v>
      </c>
      <c r="I699" s="23" t="s">
        <v>308</v>
      </c>
      <c r="J699" s="23"/>
      <c r="K699" s="25">
        <f>SUM(K700)</f>
        <v>27.1</v>
      </c>
      <c r="M699" s="14"/>
      <c r="N699" s="14"/>
      <c r="O699" s="14"/>
      <c r="P699" s="14"/>
      <c r="Q699" s="14"/>
      <c r="R699" s="14"/>
      <c r="S699" s="14"/>
      <c r="T699" s="14"/>
      <c r="U699" s="14"/>
      <c r="V699" s="14"/>
      <c r="W699" s="14"/>
      <c r="X699" s="14"/>
      <c r="Y699" s="14"/>
    </row>
    <row r="700" spans="1:25" s="17" customFormat="1" ht="17.25" customHeight="1" x14ac:dyDescent="0.25">
      <c r="A700" s="102"/>
      <c r="B700" s="50" t="s">
        <v>159</v>
      </c>
      <c r="C700" s="22">
        <v>947</v>
      </c>
      <c r="D700" s="23" t="s">
        <v>2</v>
      </c>
      <c r="E700" s="23" t="s">
        <v>40</v>
      </c>
      <c r="F700" s="23" t="s">
        <v>168</v>
      </c>
      <c r="G700" s="41">
        <v>1</v>
      </c>
      <c r="H700" s="23" t="s">
        <v>2</v>
      </c>
      <c r="I700" s="23" t="s">
        <v>308</v>
      </c>
      <c r="J700" s="23" t="s">
        <v>57</v>
      </c>
      <c r="K700" s="25">
        <v>27.1</v>
      </c>
      <c r="M700" s="14"/>
      <c r="N700" s="14"/>
      <c r="O700" s="14"/>
      <c r="P700" s="14"/>
      <c r="Q700" s="14"/>
      <c r="R700" s="14"/>
      <c r="S700" s="14"/>
      <c r="T700" s="14"/>
      <c r="U700" s="14"/>
      <c r="V700" s="14"/>
      <c r="W700" s="14"/>
      <c r="X700" s="14"/>
      <c r="Y700" s="14"/>
    </row>
    <row r="701" spans="1:25" s="17" customFormat="1" ht="33.6" customHeight="1" x14ac:dyDescent="0.25">
      <c r="A701" s="102"/>
      <c r="B701" s="50" t="s">
        <v>313</v>
      </c>
      <c r="C701" s="22">
        <v>947</v>
      </c>
      <c r="D701" s="23" t="s">
        <v>2</v>
      </c>
      <c r="E701" s="23" t="s">
        <v>40</v>
      </c>
      <c r="F701" s="23" t="s">
        <v>168</v>
      </c>
      <c r="G701" s="41">
        <v>1</v>
      </c>
      <c r="H701" s="23" t="s">
        <v>2</v>
      </c>
      <c r="I701" s="23" t="s">
        <v>314</v>
      </c>
      <c r="J701" s="23"/>
      <c r="K701" s="25">
        <f>SUM(K702)</f>
        <v>58</v>
      </c>
      <c r="M701" s="14"/>
      <c r="N701" s="14"/>
      <c r="O701" s="14"/>
      <c r="P701" s="14"/>
      <c r="Q701" s="14"/>
      <c r="R701" s="14"/>
      <c r="S701" s="14"/>
      <c r="T701" s="14"/>
      <c r="U701" s="14"/>
      <c r="V701" s="14"/>
      <c r="W701" s="14"/>
      <c r="X701" s="14"/>
      <c r="Y701" s="14"/>
    </row>
    <row r="702" spans="1:25" s="17" customFormat="1" ht="33.6" customHeight="1" x14ac:dyDescent="0.25">
      <c r="A702" s="102"/>
      <c r="B702" s="50" t="s">
        <v>159</v>
      </c>
      <c r="C702" s="22">
        <v>947</v>
      </c>
      <c r="D702" s="23" t="s">
        <v>2</v>
      </c>
      <c r="E702" s="23" t="s">
        <v>40</v>
      </c>
      <c r="F702" s="23" t="s">
        <v>168</v>
      </c>
      <c r="G702" s="41">
        <v>1</v>
      </c>
      <c r="H702" s="23" t="s">
        <v>2</v>
      </c>
      <c r="I702" s="23" t="s">
        <v>314</v>
      </c>
      <c r="J702" s="23" t="s">
        <v>57</v>
      </c>
      <c r="K702" s="25">
        <v>58</v>
      </c>
      <c r="M702" s="14"/>
      <c r="N702" s="14"/>
      <c r="O702" s="14"/>
      <c r="P702" s="14"/>
      <c r="Q702" s="14"/>
      <c r="R702" s="14"/>
      <c r="S702" s="14"/>
      <c r="T702" s="14"/>
      <c r="U702" s="14"/>
      <c r="V702" s="14"/>
      <c r="W702" s="14"/>
      <c r="X702" s="14"/>
      <c r="Y702" s="14"/>
    </row>
    <row r="703" spans="1:25" s="17" customFormat="1" ht="48" customHeight="1" x14ac:dyDescent="0.25">
      <c r="A703" s="102"/>
      <c r="B703" s="50" t="s">
        <v>247</v>
      </c>
      <c r="C703" s="24" t="s">
        <v>163</v>
      </c>
      <c r="D703" s="23" t="s">
        <v>2</v>
      </c>
      <c r="E703" s="23" t="s">
        <v>40</v>
      </c>
      <c r="F703" s="23" t="s">
        <v>168</v>
      </c>
      <c r="G703" s="23" t="s">
        <v>116</v>
      </c>
      <c r="H703" s="23" t="s">
        <v>4</v>
      </c>
      <c r="I703" s="23"/>
      <c r="J703" s="23"/>
      <c r="K703" s="25">
        <f t="shared" ref="K703:K704" si="50">K704</f>
        <v>4568.3</v>
      </c>
      <c r="M703" s="14"/>
      <c r="N703" s="14"/>
      <c r="O703" s="14"/>
      <c r="P703" s="14"/>
      <c r="Q703" s="14"/>
      <c r="R703" s="14"/>
      <c r="S703" s="14"/>
      <c r="T703" s="14"/>
      <c r="U703" s="14"/>
      <c r="V703" s="14"/>
      <c r="W703" s="14"/>
      <c r="X703" s="14"/>
      <c r="Y703" s="14"/>
    </row>
    <row r="704" spans="1:25" s="17" customFormat="1" ht="52.95" customHeight="1" x14ac:dyDescent="0.25">
      <c r="A704" s="102"/>
      <c r="B704" s="50" t="s">
        <v>84</v>
      </c>
      <c r="C704" s="24" t="s">
        <v>163</v>
      </c>
      <c r="D704" s="23" t="s">
        <v>2</v>
      </c>
      <c r="E704" s="23" t="s">
        <v>40</v>
      </c>
      <c r="F704" s="23" t="s">
        <v>168</v>
      </c>
      <c r="G704" s="23" t="s">
        <v>116</v>
      </c>
      <c r="H704" s="23" t="s">
        <v>4</v>
      </c>
      <c r="I704" s="23" t="s">
        <v>111</v>
      </c>
      <c r="J704" s="23"/>
      <c r="K704" s="25">
        <f t="shared" si="50"/>
        <v>4568.3</v>
      </c>
      <c r="M704" s="14"/>
      <c r="N704" s="14"/>
      <c r="O704" s="14"/>
      <c r="P704" s="14"/>
      <c r="Q704" s="14"/>
      <c r="R704" s="14"/>
      <c r="S704" s="14"/>
      <c r="T704" s="14"/>
      <c r="U704" s="14"/>
      <c r="V704" s="14"/>
      <c r="W704" s="14"/>
      <c r="X704" s="14"/>
      <c r="Y704" s="14"/>
    </row>
    <row r="705" spans="1:25" s="17" customFormat="1" ht="34.950000000000003" customHeight="1" x14ac:dyDescent="0.25">
      <c r="A705" s="102"/>
      <c r="B705" s="50" t="s">
        <v>72</v>
      </c>
      <c r="C705" s="24" t="s">
        <v>163</v>
      </c>
      <c r="D705" s="23" t="s">
        <v>2</v>
      </c>
      <c r="E705" s="23" t="s">
        <v>40</v>
      </c>
      <c r="F705" s="23" t="s">
        <v>168</v>
      </c>
      <c r="G705" s="23" t="s">
        <v>116</v>
      </c>
      <c r="H705" s="23" t="s">
        <v>4</v>
      </c>
      <c r="I705" s="23" t="s">
        <v>111</v>
      </c>
      <c r="J705" s="23" t="s">
        <v>73</v>
      </c>
      <c r="K705" s="25">
        <v>4568.3</v>
      </c>
      <c r="M705" s="14"/>
      <c r="N705" s="14"/>
      <c r="O705" s="14"/>
      <c r="P705" s="14"/>
      <c r="Q705" s="14"/>
      <c r="R705" s="14"/>
      <c r="S705" s="14"/>
      <c r="T705" s="14"/>
      <c r="U705" s="14"/>
      <c r="V705" s="14"/>
      <c r="W705" s="14"/>
      <c r="X705" s="14"/>
      <c r="Y705" s="14"/>
    </row>
    <row r="706" spans="1:25" s="17" customFormat="1" x14ac:dyDescent="0.25">
      <c r="A706" s="102"/>
      <c r="B706" s="68" t="s">
        <v>18</v>
      </c>
      <c r="C706" s="24" t="s">
        <v>163</v>
      </c>
      <c r="D706" s="23" t="s">
        <v>8</v>
      </c>
      <c r="E706" s="23"/>
      <c r="F706" s="23"/>
      <c r="G706" s="23"/>
      <c r="H706" s="23"/>
      <c r="I706" s="23"/>
      <c r="J706" s="23"/>
      <c r="K706" s="25">
        <f t="shared" ref="K706:K710" si="51">SUM(K707)</f>
        <v>25.1</v>
      </c>
      <c r="M706" s="14"/>
      <c r="N706" s="14"/>
      <c r="O706" s="14"/>
      <c r="P706" s="14"/>
      <c r="Q706" s="14"/>
      <c r="R706" s="14"/>
      <c r="S706" s="14"/>
      <c r="T706" s="14"/>
      <c r="U706" s="14"/>
      <c r="V706" s="14"/>
      <c r="W706" s="14"/>
      <c r="X706" s="14"/>
      <c r="Y706" s="14"/>
    </row>
    <row r="707" spans="1:25" s="17" customFormat="1" ht="19.2" customHeight="1" x14ac:dyDescent="0.25">
      <c r="A707" s="102"/>
      <c r="B707" s="50" t="s">
        <v>310</v>
      </c>
      <c r="C707" s="22">
        <v>947</v>
      </c>
      <c r="D707" s="23" t="s">
        <v>8</v>
      </c>
      <c r="E707" s="23" t="s">
        <v>7</v>
      </c>
      <c r="F707" s="23"/>
      <c r="G707" s="23"/>
      <c r="H707" s="23"/>
      <c r="I707" s="23"/>
      <c r="J707" s="24"/>
      <c r="K707" s="25">
        <f t="shared" si="51"/>
        <v>25.1</v>
      </c>
      <c r="M707" s="14"/>
      <c r="N707" s="14"/>
      <c r="O707" s="14"/>
      <c r="P707" s="14"/>
      <c r="Q707" s="14"/>
      <c r="R707" s="14"/>
      <c r="S707" s="14"/>
      <c r="T707" s="14"/>
      <c r="U707" s="14"/>
      <c r="V707" s="14"/>
      <c r="W707" s="14"/>
      <c r="X707" s="14"/>
      <c r="Y707" s="14"/>
    </row>
    <row r="708" spans="1:25" s="17" customFormat="1" ht="31.2" x14ac:dyDescent="0.25">
      <c r="A708" s="102"/>
      <c r="B708" s="50" t="s">
        <v>245</v>
      </c>
      <c r="C708" s="22">
        <v>947</v>
      </c>
      <c r="D708" s="23" t="s">
        <v>8</v>
      </c>
      <c r="E708" s="23" t="s">
        <v>7</v>
      </c>
      <c r="F708" s="23" t="s">
        <v>168</v>
      </c>
      <c r="G708" s="23"/>
      <c r="H708" s="23"/>
      <c r="I708" s="23"/>
      <c r="J708" s="24"/>
      <c r="K708" s="25">
        <f t="shared" si="51"/>
        <v>25.1</v>
      </c>
      <c r="M708" s="14"/>
      <c r="N708" s="14"/>
      <c r="O708" s="14"/>
      <c r="P708" s="14"/>
      <c r="Q708" s="14"/>
      <c r="R708" s="14"/>
      <c r="S708" s="14"/>
      <c r="T708" s="14"/>
      <c r="U708" s="14"/>
      <c r="V708" s="14"/>
      <c r="W708" s="14"/>
      <c r="X708" s="14"/>
      <c r="Y708" s="14"/>
    </row>
    <row r="709" spans="1:25" s="17" customFormat="1" ht="48" customHeight="1" x14ac:dyDescent="0.25">
      <c r="A709" s="102"/>
      <c r="B709" s="50" t="s">
        <v>246</v>
      </c>
      <c r="C709" s="22">
        <v>947</v>
      </c>
      <c r="D709" s="23" t="s">
        <v>8</v>
      </c>
      <c r="E709" s="23" t="s">
        <v>7</v>
      </c>
      <c r="F709" s="23" t="s">
        <v>168</v>
      </c>
      <c r="G709" s="23" t="s">
        <v>116</v>
      </c>
      <c r="H709" s="23"/>
      <c r="I709" s="23"/>
      <c r="J709" s="24"/>
      <c r="K709" s="25">
        <f t="shared" si="51"/>
        <v>25.1</v>
      </c>
      <c r="M709" s="14"/>
      <c r="N709" s="14"/>
      <c r="O709" s="14"/>
      <c r="P709" s="14"/>
      <c r="Q709" s="14"/>
      <c r="R709" s="14"/>
      <c r="S709" s="14"/>
      <c r="T709" s="14"/>
      <c r="U709" s="14"/>
      <c r="V709" s="14"/>
      <c r="W709" s="14"/>
      <c r="X709" s="14"/>
      <c r="Y709" s="14"/>
    </row>
    <row r="710" spans="1:25" s="17" customFormat="1" ht="31.95" customHeight="1" x14ac:dyDescent="0.25">
      <c r="A710" s="102"/>
      <c r="B710" s="50" t="s">
        <v>169</v>
      </c>
      <c r="C710" s="22">
        <v>947</v>
      </c>
      <c r="D710" s="23" t="s">
        <v>8</v>
      </c>
      <c r="E710" s="23" t="s">
        <v>7</v>
      </c>
      <c r="F710" s="23" t="s">
        <v>168</v>
      </c>
      <c r="G710" s="23" t="s">
        <v>116</v>
      </c>
      <c r="H710" s="23" t="s">
        <v>2</v>
      </c>
      <c r="I710" s="23"/>
      <c r="J710" s="24"/>
      <c r="K710" s="25">
        <f t="shared" si="51"/>
        <v>25.1</v>
      </c>
      <c r="M710" s="14"/>
      <c r="N710" s="14"/>
      <c r="O710" s="14"/>
      <c r="P710" s="14"/>
      <c r="Q710" s="14"/>
      <c r="R710" s="14"/>
      <c r="S710" s="14"/>
      <c r="T710" s="14"/>
      <c r="U710" s="14"/>
      <c r="V710" s="14"/>
      <c r="W710" s="14"/>
      <c r="X710" s="14"/>
      <c r="Y710" s="14"/>
    </row>
    <row r="711" spans="1:25" s="17" customFormat="1" ht="19.95" customHeight="1" x14ac:dyDescent="0.25">
      <c r="A711" s="102"/>
      <c r="B711" s="50" t="s">
        <v>312</v>
      </c>
      <c r="C711" s="22">
        <v>947</v>
      </c>
      <c r="D711" s="23" t="s">
        <v>8</v>
      </c>
      <c r="E711" s="23" t="s">
        <v>7</v>
      </c>
      <c r="F711" s="23" t="s">
        <v>168</v>
      </c>
      <c r="G711" s="23" t="s">
        <v>116</v>
      </c>
      <c r="H711" s="23" t="s">
        <v>2</v>
      </c>
      <c r="I711" s="23" t="s">
        <v>311</v>
      </c>
      <c r="J711" s="24"/>
      <c r="K711" s="25">
        <f>SUM(K712)</f>
        <v>25.1</v>
      </c>
      <c r="M711" s="14"/>
      <c r="N711" s="14"/>
      <c r="O711" s="14"/>
      <c r="P711" s="14"/>
      <c r="Q711" s="14"/>
      <c r="R711" s="14"/>
      <c r="S711" s="14"/>
      <c r="T711" s="14"/>
      <c r="U711" s="14"/>
      <c r="V711" s="14"/>
      <c r="W711" s="14"/>
      <c r="X711" s="14"/>
      <c r="Y711" s="14"/>
    </row>
    <row r="712" spans="1:25" s="17" customFormat="1" ht="31.2" customHeight="1" x14ac:dyDescent="0.25">
      <c r="A712" s="102"/>
      <c r="B712" s="50" t="s">
        <v>159</v>
      </c>
      <c r="C712" s="22">
        <v>947</v>
      </c>
      <c r="D712" s="23" t="s">
        <v>8</v>
      </c>
      <c r="E712" s="23" t="s">
        <v>7</v>
      </c>
      <c r="F712" s="23" t="s">
        <v>168</v>
      </c>
      <c r="G712" s="23" t="s">
        <v>116</v>
      </c>
      <c r="H712" s="23" t="s">
        <v>2</v>
      </c>
      <c r="I712" s="23" t="s">
        <v>311</v>
      </c>
      <c r="J712" s="24" t="s">
        <v>57</v>
      </c>
      <c r="K712" s="25">
        <v>25.1</v>
      </c>
      <c r="M712" s="14"/>
      <c r="N712" s="14"/>
      <c r="O712" s="14"/>
      <c r="P712" s="14"/>
      <c r="Q712" s="14"/>
      <c r="R712" s="14"/>
      <c r="S712" s="14"/>
      <c r="T712" s="14"/>
      <c r="U712" s="14"/>
      <c r="V712" s="14"/>
      <c r="W712" s="14"/>
      <c r="X712" s="14"/>
      <c r="Y712" s="14"/>
    </row>
    <row r="713" spans="1:25" s="17" customFormat="1" ht="32.4" customHeight="1" x14ac:dyDescent="0.25">
      <c r="A713" s="102" t="s">
        <v>118</v>
      </c>
      <c r="B713" s="68" t="s">
        <v>50</v>
      </c>
      <c r="C713" s="24" t="s">
        <v>47</v>
      </c>
      <c r="D713" s="23"/>
      <c r="E713" s="23"/>
      <c r="F713" s="23"/>
      <c r="G713" s="23"/>
      <c r="H713" s="23"/>
      <c r="I713" s="23"/>
      <c r="J713" s="23"/>
      <c r="K713" s="25">
        <f>SUM(K726+K714)</f>
        <v>73997.5</v>
      </c>
      <c r="M713" s="14"/>
      <c r="N713" s="14"/>
      <c r="O713" s="14"/>
      <c r="P713" s="14"/>
      <c r="Q713" s="14"/>
      <c r="R713" s="14"/>
      <c r="S713" s="14"/>
      <c r="T713" s="14"/>
      <c r="U713" s="14"/>
      <c r="V713" s="14"/>
      <c r="W713" s="14"/>
      <c r="X713" s="14"/>
      <c r="Y713" s="14"/>
    </row>
    <row r="714" spans="1:25" s="17" customFormat="1" ht="18" customHeight="1" x14ac:dyDescent="0.25">
      <c r="A714" s="102"/>
      <c r="B714" s="66" t="s">
        <v>18</v>
      </c>
      <c r="C714" s="22">
        <v>953</v>
      </c>
      <c r="D714" s="23" t="s">
        <v>8</v>
      </c>
      <c r="E714" s="23"/>
      <c r="F714" s="23"/>
      <c r="G714" s="41"/>
      <c r="H714" s="23"/>
      <c r="I714" s="23"/>
      <c r="J714" s="23"/>
      <c r="K714" s="25">
        <f>SUM(K715)</f>
        <v>118.7</v>
      </c>
      <c r="M714" s="14"/>
      <c r="N714" s="14"/>
      <c r="O714" s="14"/>
      <c r="P714" s="14"/>
      <c r="Q714" s="14"/>
      <c r="R714" s="14"/>
      <c r="S714" s="14"/>
      <c r="T714" s="14"/>
      <c r="U714" s="14"/>
      <c r="V714" s="14"/>
      <c r="W714" s="14"/>
      <c r="X714" s="14"/>
      <c r="Y714" s="14"/>
    </row>
    <row r="715" spans="1:25" s="17" customFormat="1" ht="18" customHeight="1" x14ac:dyDescent="0.25">
      <c r="A715" s="102"/>
      <c r="B715" s="66" t="s">
        <v>27</v>
      </c>
      <c r="C715" s="22">
        <v>953</v>
      </c>
      <c r="D715" s="23" t="s">
        <v>8</v>
      </c>
      <c r="E715" s="23" t="s">
        <v>24</v>
      </c>
      <c r="F715" s="23"/>
      <c r="G715" s="41"/>
      <c r="H715" s="23"/>
      <c r="I715" s="23"/>
      <c r="J715" s="23"/>
      <c r="K715" s="25">
        <f t="shared" ref="K715" si="52">K716</f>
        <v>118.7</v>
      </c>
      <c r="M715" s="14"/>
      <c r="N715" s="14"/>
      <c r="O715" s="14"/>
      <c r="P715" s="14"/>
      <c r="Q715" s="14"/>
      <c r="R715" s="14"/>
      <c r="S715" s="14"/>
      <c r="T715" s="14"/>
      <c r="U715" s="14"/>
      <c r="V715" s="14"/>
      <c r="W715" s="14"/>
      <c r="X715" s="14"/>
      <c r="Y715" s="14"/>
    </row>
    <row r="716" spans="1:25" s="17" customFormat="1" ht="39" customHeight="1" x14ac:dyDescent="0.25">
      <c r="A716" s="102"/>
      <c r="B716" s="52" t="s">
        <v>248</v>
      </c>
      <c r="C716" s="22">
        <v>953</v>
      </c>
      <c r="D716" s="23" t="s">
        <v>8</v>
      </c>
      <c r="E716" s="23" t="s">
        <v>24</v>
      </c>
      <c r="F716" s="23" t="s">
        <v>21</v>
      </c>
      <c r="G716" s="23"/>
      <c r="H716" s="23"/>
      <c r="I716" s="23"/>
      <c r="J716" s="23"/>
      <c r="K716" s="25">
        <f>K717+K722</f>
        <v>118.7</v>
      </c>
      <c r="M716" s="14"/>
      <c r="N716" s="14"/>
      <c r="O716" s="14"/>
      <c r="P716" s="14"/>
      <c r="Q716" s="14"/>
      <c r="R716" s="14"/>
      <c r="S716" s="14"/>
      <c r="T716" s="14"/>
      <c r="U716" s="14"/>
      <c r="V716" s="14"/>
      <c r="W716" s="14"/>
      <c r="X716" s="14"/>
      <c r="Y716" s="14"/>
    </row>
    <row r="717" spans="1:25" s="17" customFormat="1" x14ac:dyDescent="0.25">
      <c r="A717" s="102"/>
      <c r="B717" s="52" t="s">
        <v>249</v>
      </c>
      <c r="C717" s="22">
        <v>953</v>
      </c>
      <c r="D717" s="23" t="s">
        <v>8</v>
      </c>
      <c r="E717" s="23" t="s">
        <v>24</v>
      </c>
      <c r="F717" s="23" t="s">
        <v>21</v>
      </c>
      <c r="G717" s="41">
        <v>2</v>
      </c>
      <c r="H717" s="23"/>
      <c r="I717" s="23"/>
      <c r="J717" s="24"/>
      <c r="K717" s="25">
        <f t="shared" ref="K717:K718" si="53">SUM(K718)</f>
        <v>118.7</v>
      </c>
      <c r="M717" s="14"/>
      <c r="N717" s="14"/>
      <c r="O717" s="14"/>
      <c r="P717" s="14"/>
      <c r="Q717" s="14"/>
      <c r="R717" s="14"/>
      <c r="S717" s="14"/>
      <c r="T717" s="14"/>
      <c r="U717" s="14"/>
      <c r="V717" s="14"/>
      <c r="W717" s="14"/>
      <c r="X717" s="14"/>
      <c r="Y717" s="14"/>
    </row>
    <row r="718" spans="1:25" s="17" customFormat="1" ht="20.399999999999999" customHeight="1" x14ac:dyDescent="0.25">
      <c r="A718" s="102"/>
      <c r="B718" s="52" t="s">
        <v>156</v>
      </c>
      <c r="C718" s="22">
        <v>953</v>
      </c>
      <c r="D718" s="23" t="s">
        <v>8</v>
      </c>
      <c r="E718" s="23" t="s">
        <v>24</v>
      </c>
      <c r="F718" s="23" t="s">
        <v>21</v>
      </c>
      <c r="G718" s="41">
        <v>2</v>
      </c>
      <c r="H718" s="23" t="s">
        <v>2</v>
      </c>
      <c r="I718" s="23"/>
      <c r="J718" s="24"/>
      <c r="K718" s="25">
        <f t="shared" si="53"/>
        <v>118.7</v>
      </c>
      <c r="M718" s="14"/>
      <c r="N718" s="14"/>
      <c r="O718" s="14"/>
      <c r="P718" s="14"/>
      <c r="Q718" s="14"/>
      <c r="R718" s="14"/>
      <c r="S718" s="14"/>
      <c r="T718" s="14"/>
      <c r="U718" s="14"/>
      <c r="V718" s="14"/>
      <c r="W718" s="14"/>
      <c r="X718" s="14"/>
      <c r="Y718" s="14"/>
    </row>
    <row r="719" spans="1:25" s="17" customFormat="1" ht="85.95" customHeight="1" x14ac:dyDescent="0.25">
      <c r="A719" s="102"/>
      <c r="B719" s="70" t="s">
        <v>178</v>
      </c>
      <c r="C719" s="22">
        <v>953</v>
      </c>
      <c r="D719" s="23" t="s">
        <v>8</v>
      </c>
      <c r="E719" s="23" t="s">
        <v>24</v>
      </c>
      <c r="F719" s="23" t="s">
        <v>21</v>
      </c>
      <c r="G719" s="41">
        <v>2</v>
      </c>
      <c r="H719" s="23" t="s">
        <v>2</v>
      </c>
      <c r="I719" s="23" t="s">
        <v>323</v>
      </c>
      <c r="J719" s="24"/>
      <c r="K719" s="25">
        <f t="shared" ref="K719" si="54">SUM(K720:K721)</f>
        <v>118.7</v>
      </c>
      <c r="M719" s="14"/>
      <c r="N719" s="14"/>
      <c r="O719" s="14"/>
      <c r="P719" s="14"/>
      <c r="Q719" s="14"/>
      <c r="R719" s="14"/>
      <c r="S719" s="14"/>
      <c r="T719" s="14"/>
      <c r="U719" s="14"/>
      <c r="V719" s="14"/>
      <c r="W719" s="14"/>
      <c r="X719" s="14"/>
      <c r="Y719" s="14"/>
    </row>
    <row r="720" spans="1:25" s="17" customFormat="1" ht="36.6" customHeight="1" x14ac:dyDescent="0.25">
      <c r="A720" s="102"/>
      <c r="B720" s="50" t="s">
        <v>159</v>
      </c>
      <c r="C720" s="22">
        <v>953</v>
      </c>
      <c r="D720" s="23" t="s">
        <v>8</v>
      </c>
      <c r="E720" s="23" t="s">
        <v>24</v>
      </c>
      <c r="F720" s="23" t="s">
        <v>21</v>
      </c>
      <c r="G720" s="41">
        <v>2</v>
      </c>
      <c r="H720" s="23" t="s">
        <v>2</v>
      </c>
      <c r="I720" s="23" t="s">
        <v>323</v>
      </c>
      <c r="J720" s="24" t="s">
        <v>57</v>
      </c>
      <c r="K720" s="25">
        <f>33.2+85.5</f>
        <v>118.7</v>
      </c>
      <c r="M720" s="14"/>
      <c r="N720" s="14"/>
      <c r="O720" s="14"/>
      <c r="P720" s="14"/>
      <c r="Q720" s="14"/>
      <c r="R720" s="14"/>
      <c r="S720" s="14"/>
      <c r="T720" s="14"/>
      <c r="U720" s="14"/>
      <c r="V720" s="14"/>
      <c r="W720" s="14"/>
      <c r="X720" s="14"/>
      <c r="Y720" s="14"/>
    </row>
    <row r="721" spans="1:25" s="17" customFormat="1" ht="21.6" customHeight="1" x14ac:dyDescent="0.25">
      <c r="A721" s="102"/>
      <c r="B721" s="57" t="s">
        <v>65</v>
      </c>
      <c r="C721" s="22">
        <v>953</v>
      </c>
      <c r="D721" s="23" t="s">
        <v>8</v>
      </c>
      <c r="E721" s="23" t="s">
        <v>24</v>
      </c>
      <c r="F721" s="23" t="s">
        <v>21</v>
      </c>
      <c r="G721" s="41">
        <v>2</v>
      </c>
      <c r="H721" s="23" t="s">
        <v>2</v>
      </c>
      <c r="I721" s="23" t="s">
        <v>323</v>
      </c>
      <c r="J721" s="24" t="s">
        <v>66</v>
      </c>
      <c r="K721" s="25"/>
      <c r="M721" s="14"/>
      <c r="N721" s="14"/>
      <c r="O721" s="14"/>
      <c r="P721" s="14"/>
      <c r="Q721" s="14"/>
      <c r="R721" s="14"/>
      <c r="S721" s="14"/>
      <c r="T721" s="14"/>
      <c r="U721" s="14"/>
      <c r="V721" s="14"/>
      <c r="W721" s="14"/>
      <c r="X721" s="14"/>
      <c r="Y721" s="14"/>
    </row>
    <row r="722" spans="1:25" s="17" customFormat="1" ht="36" customHeight="1" x14ac:dyDescent="0.25">
      <c r="A722" s="102"/>
      <c r="B722" s="50" t="s">
        <v>180</v>
      </c>
      <c r="C722" s="22">
        <v>953</v>
      </c>
      <c r="D722" s="23" t="s">
        <v>8</v>
      </c>
      <c r="E722" s="23" t="s">
        <v>24</v>
      </c>
      <c r="F722" s="23" t="s">
        <v>21</v>
      </c>
      <c r="G722" s="41">
        <v>3</v>
      </c>
      <c r="H722" s="23"/>
      <c r="I722" s="23"/>
      <c r="J722" s="23"/>
      <c r="K722" s="25">
        <f>SUM(K723)</f>
        <v>0</v>
      </c>
      <c r="M722" s="14"/>
      <c r="N722" s="14"/>
      <c r="O722" s="14"/>
      <c r="P722" s="14"/>
      <c r="Q722" s="14"/>
      <c r="R722" s="14"/>
      <c r="S722" s="14"/>
      <c r="T722" s="14"/>
      <c r="U722" s="14"/>
      <c r="V722" s="14"/>
      <c r="W722" s="14"/>
      <c r="X722" s="14"/>
      <c r="Y722" s="14"/>
    </row>
    <row r="723" spans="1:25" s="17" customFormat="1" ht="32.4" customHeight="1" x14ac:dyDescent="0.25">
      <c r="A723" s="102"/>
      <c r="B723" s="50" t="s">
        <v>148</v>
      </c>
      <c r="C723" s="22">
        <v>953</v>
      </c>
      <c r="D723" s="23" t="s">
        <v>8</v>
      </c>
      <c r="E723" s="23" t="s">
        <v>24</v>
      </c>
      <c r="F723" s="23" t="s">
        <v>21</v>
      </c>
      <c r="G723" s="41">
        <v>3</v>
      </c>
      <c r="H723" s="23" t="s">
        <v>2</v>
      </c>
      <c r="I723" s="23"/>
      <c r="J723" s="23"/>
      <c r="K723" s="25">
        <f>SUM(K724)</f>
        <v>0</v>
      </c>
      <c r="M723" s="14"/>
      <c r="N723" s="14"/>
      <c r="O723" s="14"/>
      <c r="P723" s="14"/>
      <c r="Q723" s="14"/>
      <c r="R723" s="14"/>
      <c r="S723" s="14"/>
      <c r="T723" s="14"/>
      <c r="U723" s="14"/>
      <c r="V723" s="14"/>
      <c r="W723" s="14"/>
      <c r="X723" s="14"/>
      <c r="Y723" s="14"/>
    </row>
    <row r="724" spans="1:25" s="17" customFormat="1" ht="52.2" customHeight="1" x14ac:dyDescent="0.25">
      <c r="A724" s="102"/>
      <c r="B724" s="50" t="s">
        <v>344</v>
      </c>
      <c r="C724" s="22">
        <v>953</v>
      </c>
      <c r="D724" s="23" t="s">
        <v>8</v>
      </c>
      <c r="E724" s="23" t="s">
        <v>24</v>
      </c>
      <c r="F724" s="23" t="s">
        <v>21</v>
      </c>
      <c r="G724" s="41">
        <v>3</v>
      </c>
      <c r="H724" s="23" t="s">
        <v>2</v>
      </c>
      <c r="I724" s="23" t="s">
        <v>277</v>
      </c>
      <c r="J724" s="23"/>
      <c r="K724" s="25">
        <f>SUM(K725)</f>
        <v>0</v>
      </c>
      <c r="M724" s="14"/>
      <c r="N724" s="14"/>
      <c r="O724" s="14"/>
      <c r="P724" s="14"/>
      <c r="Q724" s="14"/>
      <c r="R724" s="14"/>
      <c r="S724" s="14"/>
      <c r="T724" s="14"/>
      <c r="U724" s="14"/>
      <c r="V724" s="14"/>
      <c r="W724" s="14"/>
      <c r="X724" s="14"/>
      <c r="Y724" s="14"/>
    </row>
    <row r="725" spans="1:25" s="17" customFormat="1" ht="36" customHeight="1" x14ac:dyDescent="0.25">
      <c r="A725" s="102"/>
      <c r="B725" s="50" t="s">
        <v>159</v>
      </c>
      <c r="C725" s="22">
        <v>953</v>
      </c>
      <c r="D725" s="23" t="s">
        <v>8</v>
      </c>
      <c r="E725" s="23" t="s">
        <v>24</v>
      </c>
      <c r="F725" s="23" t="s">
        <v>21</v>
      </c>
      <c r="G725" s="41">
        <v>3</v>
      </c>
      <c r="H725" s="23" t="s">
        <v>2</v>
      </c>
      <c r="I725" s="23" t="s">
        <v>277</v>
      </c>
      <c r="J725" s="23" t="s">
        <v>57</v>
      </c>
      <c r="K725" s="25"/>
      <c r="M725" s="14"/>
      <c r="N725" s="14"/>
      <c r="O725" s="14"/>
      <c r="P725" s="14"/>
      <c r="Q725" s="14"/>
      <c r="R725" s="14"/>
      <c r="S725" s="14"/>
      <c r="T725" s="14"/>
      <c r="U725" s="14"/>
      <c r="V725" s="14"/>
      <c r="W725" s="14"/>
      <c r="X725" s="14"/>
      <c r="Y725" s="14"/>
    </row>
    <row r="726" spans="1:25" s="17" customFormat="1" ht="18" customHeight="1" x14ac:dyDescent="0.25">
      <c r="A726" s="102"/>
      <c r="B726" s="50" t="s">
        <v>20</v>
      </c>
      <c r="C726" s="22">
        <v>953</v>
      </c>
      <c r="D726" s="23" t="s">
        <v>21</v>
      </c>
      <c r="E726" s="24"/>
      <c r="F726" s="24"/>
      <c r="G726" s="22"/>
      <c r="H726" s="24"/>
      <c r="I726" s="24"/>
      <c r="J726" s="24"/>
      <c r="K726" s="25">
        <f>SUM(K727+K742)</f>
        <v>73878.8</v>
      </c>
      <c r="M726" s="14"/>
      <c r="N726" s="14"/>
      <c r="O726" s="14"/>
      <c r="P726" s="14"/>
      <c r="Q726" s="14"/>
      <c r="R726" s="14"/>
      <c r="S726" s="14"/>
      <c r="T726" s="14"/>
      <c r="U726" s="14"/>
      <c r="V726" s="14"/>
      <c r="W726" s="14"/>
      <c r="X726" s="14"/>
      <c r="Y726" s="14"/>
    </row>
    <row r="727" spans="1:25" s="17" customFormat="1" ht="22.2" customHeight="1" x14ac:dyDescent="0.25">
      <c r="A727" s="102"/>
      <c r="B727" s="50" t="s">
        <v>28</v>
      </c>
      <c r="C727" s="22">
        <v>953</v>
      </c>
      <c r="D727" s="24" t="s">
        <v>21</v>
      </c>
      <c r="E727" s="24" t="s">
        <v>6</v>
      </c>
      <c r="F727" s="24"/>
      <c r="G727" s="22"/>
      <c r="H727" s="24"/>
      <c r="I727" s="24"/>
      <c r="J727" s="24"/>
      <c r="K727" s="25">
        <f>SUM(K728)</f>
        <v>61713.4</v>
      </c>
      <c r="M727" s="14"/>
      <c r="N727" s="14"/>
      <c r="O727" s="14"/>
      <c r="P727" s="14"/>
      <c r="Q727" s="14"/>
      <c r="R727" s="14"/>
      <c r="S727" s="14"/>
      <c r="T727" s="14"/>
      <c r="U727" s="14"/>
      <c r="V727" s="14"/>
      <c r="W727" s="14"/>
      <c r="X727" s="14"/>
      <c r="Y727" s="14"/>
    </row>
    <row r="728" spans="1:25" s="17" customFormat="1" ht="31.2" x14ac:dyDescent="0.25">
      <c r="A728" s="102"/>
      <c r="B728" s="52" t="s">
        <v>248</v>
      </c>
      <c r="C728" s="22">
        <v>953</v>
      </c>
      <c r="D728" s="24" t="s">
        <v>21</v>
      </c>
      <c r="E728" s="24" t="s">
        <v>6</v>
      </c>
      <c r="F728" s="24" t="s">
        <v>21</v>
      </c>
      <c r="G728" s="22"/>
      <c r="H728" s="24"/>
      <c r="I728" s="24"/>
      <c r="J728" s="24"/>
      <c r="K728" s="25">
        <f t="shared" ref="K728" si="55">SUM(K729)</f>
        <v>61713.4</v>
      </c>
      <c r="M728" s="14"/>
      <c r="N728" s="14"/>
      <c r="O728" s="14"/>
      <c r="P728" s="14"/>
      <c r="Q728" s="14"/>
      <c r="R728" s="14"/>
      <c r="S728" s="14"/>
      <c r="T728" s="14"/>
      <c r="U728" s="14"/>
      <c r="V728" s="14"/>
      <c r="W728" s="14"/>
      <c r="X728" s="14"/>
      <c r="Y728" s="14"/>
    </row>
    <row r="729" spans="1:25" s="17" customFormat="1" ht="21" customHeight="1" x14ac:dyDescent="0.25">
      <c r="A729" s="102"/>
      <c r="B729" s="52" t="s">
        <v>249</v>
      </c>
      <c r="C729" s="22">
        <v>953</v>
      </c>
      <c r="D729" s="24" t="s">
        <v>21</v>
      </c>
      <c r="E729" s="24" t="s">
        <v>6</v>
      </c>
      <c r="F729" s="24" t="s">
        <v>21</v>
      </c>
      <c r="G729" s="22">
        <v>2</v>
      </c>
      <c r="H729" s="24"/>
      <c r="I729" s="24"/>
      <c r="J729" s="24"/>
      <c r="K729" s="25">
        <f>SUM(K730)</f>
        <v>61713.4</v>
      </c>
      <c r="M729" s="14"/>
      <c r="N729" s="14"/>
      <c r="O729" s="14"/>
      <c r="P729" s="14"/>
      <c r="Q729" s="14"/>
      <c r="R729" s="14"/>
      <c r="S729" s="14"/>
      <c r="T729" s="14"/>
      <c r="U729" s="14"/>
      <c r="V729" s="14"/>
      <c r="W729" s="14"/>
      <c r="X729" s="14"/>
      <c r="Y729" s="14"/>
    </row>
    <row r="730" spans="1:25" s="17" customFormat="1" ht="16.95" customHeight="1" x14ac:dyDescent="0.25">
      <c r="A730" s="102"/>
      <c r="B730" s="65" t="s">
        <v>156</v>
      </c>
      <c r="C730" s="22">
        <v>953</v>
      </c>
      <c r="D730" s="24" t="s">
        <v>21</v>
      </c>
      <c r="E730" s="24" t="s">
        <v>6</v>
      </c>
      <c r="F730" s="24" t="s">
        <v>21</v>
      </c>
      <c r="G730" s="22">
        <v>2</v>
      </c>
      <c r="H730" s="24" t="s">
        <v>2</v>
      </c>
      <c r="I730" s="24"/>
      <c r="J730" s="24"/>
      <c r="K730" s="25">
        <f>SUM(K731+K734+K737+K740)</f>
        <v>61713.4</v>
      </c>
      <c r="M730" s="14"/>
      <c r="N730" s="14"/>
      <c r="O730" s="14"/>
      <c r="P730" s="14"/>
      <c r="Q730" s="14"/>
      <c r="R730" s="14"/>
      <c r="S730" s="14"/>
      <c r="T730" s="14"/>
      <c r="U730" s="14"/>
      <c r="V730" s="14"/>
      <c r="W730" s="14"/>
      <c r="X730" s="14"/>
      <c r="Y730" s="14"/>
    </row>
    <row r="731" spans="1:25" s="17" customFormat="1" ht="78" x14ac:dyDescent="0.25">
      <c r="A731" s="102"/>
      <c r="B731" s="65" t="s">
        <v>283</v>
      </c>
      <c r="C731" s="22">
        <v>953</v>
      </c>
      <c r="D731" s="24" t="s">
        <v>21</v>
      </c>
      <c r="E731" s="24" t="s">
        <v>6</v>
      </c>
      <c r="F731" s="24" t="s">
        <v>21</v>
      </c>
      <c r="G731" s="22">
        <v>2</v>
      </c>
      <c r="H731" s="24" t="s">
        <v>2</v>
      </c>
      <c r="I731" s="24" t="s">
        <v>324</v>
      </c>
      <c r="J731" s="24"/>
      <c r="K731" s="25">
        <f>SUM(K732:K733)</f>
        <v>41950.7</v>
      </c>
      <c r="M731" s="14"/>
      <c r="N731" s="14"/>
      <c r="O731" s="14"/>
      <c r="P731" s="14"/>
      <c r="Q731" s="14"/>
      <c r="R731" s="14"/>
      <c r="S731" s="14"/>
      <c r="T731" s="14"/>
      <c r="U731" s="14"/>
      <c r="V731" s="14"/>
      <c r="W731" s="14"/>
      <c r="X731" s="14"/>
      <c r="Y731" s="14"/>
    </row>
    <row r="732" spans="1:25" s="17" customFormat="1" ht="32.4" customHeight="1" x14ac:dyDescent="0.25">
      <c r="A732" s="102"/>
      <c r="B732" s="50" t="s">
        <v>159</v>
      </c>
      <c r="C732" s="22">
        <v>953</v>
      </c>
      <c r="D732" s="24" t="s">
        <v>21</v>
      </c>
      <c r="E732" s="24" t="s">
        <v>6</v>
      </c>
      <c r="F732" s="24" t="s">
        <v>21</v>
      </c>
      <c r="G732" s="22">
        <v>2</v>
      </c>
      <c r="H732" s="24" t="s">
        <v>2</v>
      </c>
      <c r="I732" s="24" t="s">
        <v>324</v>
      </c>
      <c r="J732" s="24" t="s">
        <v>57</v>
      </c>
      <c r="K732" s="25">
        <v>518</v>
      </c>
      <c r="M732" s="14"/>
      <c r="N732" s="14"/>
      <c r="O732" s="14"/>
      <c r="P732" s="14"/>
      <c r="Q732" s="14"/>
      <c r="R732" s="14"/>
      <c r="S732" s="14"/>
      <c r="T732" s="14"/>
      <c r="U732" s="14"/>
      <c r="V732" s="14"/>
      <c r="W732" s="14"/>
      <c r="X732" s="14"/>
      <c r="Y732" s="14"/>
    </row>
    <row r="733" spans="1:25" s="17" customFormat="1" ht="16.95" customHeight="1" x14ac:dyDescent="0.25">
      <c r="A733" s="102"/>
      <c r="B733" s="50" t="s">
        <v>65</v>
      </c>
      <c r="C733" s="22">
        <v>953</v>
      </c>
      <c r="D733" s="24" t="s">
        <v>21</v>
      </c>
      <c r="E733" s="24" t="s">
        <v>6</v>
      </c>
      <c r="F733" s="24" t="s">
        <v>21</v>
      </c>
      <c r="G733" s="22">
        <v>2</v>
      </c>
      <c r="H733" s="24" t="s">
        <v>2</v>
      </c>
      <c r="I733" s="24" t="s">
        <v>324</v>
      </c>
      <c r="J733" s="24" t="s">
        <v>66</v>
      </c>
      <c r="K733" s="25">
        <f>41224+208.7</f>
        <v>41432.699999999997</v>
      </c>
      <c r="M733" s="14"/>
      <c r="N733" s="14"/>
      <c r="O733" s="14"/>
      <c r="P733" s="14"/>
      <c r="Q733" s="14"/>
      <c r="R733" s="14"/>
      <c r="S733" s="14"/>
      <c r="T733" s="14"/>
      <c r="U733" s="14"/>
      <c r="V733" s="14"/>
      <c r="W733" s="14"/>
      <c r="X733" s="14"/>
      <c r="Y733" s="14"/>
    </row>
    <row r="734" spans="1:25" s="17" customFormat="1" ht="52.2" customHeight="1" x14ac:dyDescent="0.25">
      <c r="A734" s="102"/>
      <c r="B734" s="70" t="s">
        <v>338</v>
      </c>
      <c r="C734" s="22">
        <v>953</v>
      </c>
      <c r="D734" s="24" t="s">
        <v>21</v>
      </c>
      <c r="E734" s="24" t="s">
        <v>6</v>
      </c>
      <c r="F734" s="23" t="s">
        <v>21</v>
      </c>
      <c r="G734" s="23" t="s">
        <v>151</v>
      </c>
      <c r="H734" s="23" t="s">
        <v>2</v>
      </c>
      <c r="I734" s="23" t="s">
        <v>337</v>
      </c>
      <c r="J734" s="23"/>
      <c r="K734" s="25">
        <f>SUM(K735:K736)</f>
        <v>181.10000000000002</v>
      </c>
      <c r="M734" s="14"/>
      <c r="N734" s="14"/>
      <c r="O734" s="14"/>
      <c r="P734" s="14"/>
      <c r="Q734" s="14"/>
      <c r="R734" s="14"/>
      <c r="S734" s="14"/>
      <c r="T734" s="14"/>
      <c r="U734" s="14"/>
      <c r="V734" s="14"/>
      <c r="W734" s="14"/>
      <c r="X734" s="14"/>
      <c r="Y734" s="14"/>
    </row>
    <row r="735" spans="1:25" s="17" customFormat="1" ht="31.2" x14ac:dyDescent="0.25">
      <c r="A735" s="102"/>
      <c r="B735" s="50" t="s">
        <v>159</v>
      </c>
      <c r="C735" s="22">
        <v>953</v>
      </c>
      <c r="D735" s="24" t="s">
        <v>21</v>
      </c>
      <c r="E735" s="24" t="s">
        <v>6</v>
      </c>
      <c r="F735" s="23" t="s">
        <v>21</v>
      </c>
      <c r="G735" s="23" t="s">
        <v>151</v>
      </c>
      <c r="H735" s="23" t="s">
        <v>2</v>
      </c>
      <c r="I735" s="23" t="s">
        <v>337</v>
      </c>
      <c r="J735" s="23" t="s">
        <v>57</v>
      </c>
      <c r="K735" s="25">
        <v>2.8</v>
      </c>
      <c r="M735" s="14"/>
      <c r="N735" s="14"/>
      <c r="O735" s="14"/>
      <c r="P735" s="14"/>
      <c r="Q735" s="14"/>
      <c r="R735" s="14"/>
      <c r="S735" s="14"/>
      <c r="T735" s="14"/>
      <c r="U735" s="14"/>
      <c r="V735" s="14"/>
      <c r="W735" s="14"/>
      <c r="X735" s="14"/>
      <c r="Y735" s="14"/>
    </row>
    <row r="736" spans="1:25" s="17" customFormat="1" x14ac:dyDescent="0.25">
      <c r="A736" s="102"/>
      <c r="B736" s="50" t="s">
        <v>65</v>
      </c>
      <c r="C736" s="22">
        <v>953</v>
      </c>
      <c r="D736" s="24" t="s">
        <v>21</v>
      </c>
      <c r="E736" s="24" t="s">
        <v>6</v>
      </c>
      <c r="F736" s="23" t="s">
        <v>21</v>
      </c>
      <c r="G736" s="23" t="s">
        <v>151</v>
      </c>
      <c r="H736" s="23" t="s">
        <v>2</v>
      </c>
      <c r="I736" s="23" t="s">
        <v>337</v>
      </c>
      <c r="J736" s="23" t="s">
        <v>66</v>
      </c>
      <c r="K736" s="25">
        <f>177.4+0.9</f>
        <v>178.3</v>
      </c>
      <c r="M736" s="14"/>
      <c r="N736" s="14"/>
      <c r="O736" s="14"/>
      <c r="P736" s="14"/>
      <c r="Q736" s="14"/>
      <c r="R736" s="14"/>
      <c r="S736" s="14"/>
      <c r="T736" s="14"/>
      <c r="U736" s="14"/>
      <c r="V736" s="14"/>
      <c r="W736" s="14"/>
      <c r="X736" s="14"/>
      <c r="Y736" s="14"/>
    </row>
    <row r="737" spans="1:25" s="17" customFormat="1" ht="46.8" x14ac:dyDescent="0.25">
      <c r="A737" s="102"/>
      <c r="B737" s="57" t="s">
        <v>284</v>
      </c>
      <c r="C737" s="22">
        <v>953</v>
      </c>
      <c r="D737" s="24" t="s">
        <v>21</v>
      </c>
      <c r="E737" s="24" t="s">
        <v>6</v>
      </c>
      <c r="F737" s="24" t="s">
        <v>21</v>
      </c>
      <c r="G737" s="22">
        <v>2</v>
      </c>
      <c r="H737" s="24" t="s">
        <v>2</v>
      </c>
      <c r="I737" s="24" t="s">
        <v>325</v>
      </c>
      <c r="J737" s="24"/>
      <c r="K737" s="25">
        <f>SUM(K738:K739)</f>
        <v>19372.7</v>
      </c>
      <c r="M737" s="14"/>
      <c r="N737" s="14"/>
      <c r="O737" s="14"/>
      <c r="P737" s="14"/>
      <c r="Q737" s="14"/>
      <c r="R737" s="14"/>
      <c r="S737" s="14"/>
      <c r="T737" s="14"/>
      <c r="U737" s="14"/>
      <c r="V737" s="14"/>
      <c r="W737" s="14"/>
      <c r="X737" s="14"/>
      <c r="Y737" s="14"/>
    </row>
    <row r="738" spans="1:25" s="17" customFormat="1" ht="31.2" x14ac:dyDescent="0.25">
      <c r="A738" s="102"/>
      <c r="B738" s="50" t="s">
        <v>159</v>
      </c>
      <c r="C738" s="22">
        <v>953</v>
      </c>
      <c r="D738" s="24" t="s">
        <v>21</v>
      </c>
      <c r="E738" s="24" t="s">
        <v>6</v>
      </c>
      <c r="F738" s="24" t="s">
        <v>21</v>
      </c>
      <c r="G738" s="22">
        <v>2</v>
      </c>
      <c r="H738" s="24" t="s">
        <v>2</v>
      </c>
      <c r="I738" s="24" t="s">
        <v>325</v>
      </c>
      <c r="J738" s="24" t="s">
        <v>57</v>
      </c>
      <c r="K738" s="25">
        <v>242.7</v>
      </c>
      <c r="M738" s="14"/>
      <c r="N738" s="14"/>
      <c r="O738" s="14"/>
      <c r="P738" s="14"/>
      <c r="Q738" s="14"/>
      <c r="R738" s="14"/>
      <c r="S738" s="14"/>
      <c r="T738" s="14"/>
      <c r="U738" s="14"/>
      <c r="V738" s="14"/>
      <c r="W738" s="14"/>
      <c r="X738" s="14"/>
      <c r="Y738" s="14"/>
    </row>
    <row r="739" spans="1:25" s="17" customFormat="1" x14ac:dyDescent="0.25">
      <c r="A739" s="102"/>
      <c r="B739" s="50" t="s">
        <v>65</v>
      </c>
      <c r="C739" s="22">
        <v>953</v>
      </c>
      <c r="D739" s="24" t="s">
        <v>21</v>
      </c>
      <c r="E739" s="24" t="s">
        <v>6</v>
      </c>
      <c r="F739" s="24" t="s">
        <v>21</v>
      </c>
      <c r="G739" s="22">
        <v>2</v>
      </c>
      <c r="H739" s="24" t="s">
        <v>2</v>
      </c>
      <c r="I739" s="24" t="s">
        <v>325</v>
      </c>
      <c r="J739" s="24" t="s">
        <v>66</v>
      </c>
      <c r="K739" s="25">
        <v>19130</v>
      </c>
      <c r="M739" s="14"/>
      <c r="N739" s="14"/>
      <c r="O739" s="14"/>
      <c r="P739" s="14"/>
      <c r="Q739" s="14"/>
      <c r="R739" s="14"/>
      <c r="S739" s="14"/>
      <c r="T739" s="14"/>
      <c r="U739" s="14"/>
      <c r="V739" s="14"/>
      <c r="W739" s="14"/>
      <c r="X739" s="14"/>
      <c r="Y739" s="14"/>
    </row>
    <row r="740" spans="1:25" s="17" customFormat="1" ht="22.5" customHeight="1" x14ac:dyDescent="0.25">
      <c r="A740" s="102"/>
      <c r="B740" s="70" t="s">
        <v>340</v>
      </c>
      <c r="C740" s="22">
        <v>953</v>
      </c>
      <c r="D740" s="24" t="s">
        <v>21</v>
      </c>
      <c r="E740" s="24" t="s">
        <v>6</v>
      </c>
      <c r="F740" s="23" t="s">
        <v>21</v>
      </c>
      <c r="G740" s="23" t="s">
        <v>151</v>
      </c>
      <c r="H740" s="23" t="s">
        <v>2</v>
      </c>
      <c r="I740" s="23" t="s">
        <v>339</v>
      </c>
      <c r="J740" s="23"/>
      <c r="K740" s="25">
        <f>K741</f>
        <v>208.9</v>
      </c>
      <c r="M740" s="14"/>
      <c r="N740" s="14"/>
      <c r="O740" s="14"/>
      <c r="P740" s="14"/>
      <c r="Q740" s="14"/>
      <c r="R740" s="14"/>
      <c r="S740" s="14"/>
      <c r="T740" s="14"/>
      <c r="U740" s="14"/>
      <c r="V740" s="14"/>
      <c r="W740" s="14"/>
      <c r="X740" s="14"/>
      <c r="Y740" s="14"/>
    </row>
    <row r="741" spans="1:25" s="17" customFormat="1" ht="21.75" customHeight="1" x14ac:dyDescent="0.25">
      <c r="A741" s="102"/>
      <c r="B741" s="50" t="s">
        <v>65</v>
      </c>
      <c r="C741" s="22">
        <v>953</v>
      </c>
      <c r="D741" s="24" t="s">
        <v>21</v>
      </c>
      <c r="E741" s="24" t="s">
        <v>6</v>
      </c>
      <c r="F741" s="23" t="s">
        <v>21</v>
      </c>
      <c r="G741" s="23" t="s">
        <v>151</v>
      </c>
      <c r="H741" s="23" t="s">
        <v>2</v>
      </c>
      <c r="I741" s="23" t="s">
        <v>339</v>
      </c>
      <c r="J741" s="23" t="s">
        <v>66</v>
      </c>
      <c r="K741" s="25">
        <v>208.9</v>
      </c>
      <c r="M741" s="14"/>
      <c r="N741" s="14"/>
      <c r="O741" s="14"/>
      <c r="P741" s="14"/>
      <c r="Q741" s="14"/>
      <c r="R741" s="14"/>
      <c r="S741" s="14"/>
      <c r="T741" s="14"/>
      <c r="U741" s="14"/>
      <c r="V741" s="14"/>
      <c r="W741" s="14"/>
      <c r="X741" s="14"/>
      <c r="Y741" s="14"/>
    </row>
    <row r="742" spans="1:25" s="17" customFormat="1" ht="21.75" customHeight="1" x14ac:dyDescent="0.25">
      <c r="A742" s="102"/>
      <c r="B742" s="71" t="s">
        <v>76</v>
      </c>
      <c r="C742" s="82">
        <v>953</v>
      </c>
      <c r="D742" s="35" t="s">
        <v>21</v>
      </c>
      <c r="E742" s="35" t="s">
        <v>29</v>
      </c>
      <c r="F742" s="35"/>
      <c r="G742" s="82"/>
      <c r="H742" s="35"/>
      <c r="I742" s="35"/>
      <c r="J742" s="35"/>
      <c r="K742" s="20">
        <f t="shared" ref="K742:K744" si="56">SUM(K743)</f>
        <v>12165.4</v>
      </c>
      <c r="M742" s="14"/>
      <c r="N742" s="14"/>
      <c r="O742" s="14"/>
      <c r="P742" s="14"/>
      <c r="Q742" s="14"/>
      <c r="R742" s="14"/>
      <c r="S742" s="14"/>
      <c r="T742" s="14"/>
      <c r="U742" s="14"/>
      <c r="V742" s="14"/>
      <c r="W742" s="14"/>
      <c r="X742" s="14"/>
      <c r="Y742" s="14"/>
    </row>
    <row r="743" spans="1:25" s="17" customFormat="1" ht="41.25" customHeight="1" x14ac:dyDescent="0.25">
      <c r="A743" s="102"/>
      <c r="B743" s="71" t="s">
        <v>248</v>
      </c>
      <c r="C743" s="82">
        <v>953</v>
      </c>
      <c r="D743" s="35" t="s">
        <v>21</v>
      </c>
      <c r="E743" s="35" t="s">
        <v>29</v>
      </c>
      <c r="F743" s="35" t="s">
        <v>21</v>
      </c>
      <c r="G743" s="82"/>
      <c r="H743" s="35"/>
      <c r="I743" s="35"/>
      <c r="J743" s="35"/>
      <c r="K743" s="20">
        <f t="shared" si="56"/>
        <v>12165.4</v>
      </c>
      <c r="M743" s="14"/>
      <c r="N743" s="14"/>
      <c r="O743" s="14"/>
      <c r="P743" s="14"/>
      <c r="Q743" s="14"/>
      <c r="R743" s="14"/>
      <c r="S743" s="14"/>
      <c r="T743" s="14"/>
      <c r="U743" s="14"/>
      <c r="V743" s="14"/>
      <c r="W743" s="14"/>
      <c r="X743" s="14"/>
      <c r="Y743" s="14"/>
    </row>
    <row r="744" spans="1:25" s="17" customFormat="1" ht="22.2" customHeight="1" x14ac:dyDescent="0.25">
      <c r="A744" s="102"/>
      <c r="B744" s="71" t="s">
        <v>249</v>
      </c>
      <c r="C744" s="82">
        <v>953</v>
      </c>
      <c r="D744" s="35" t="s">
        <v>21</v>
      </c>
      <c r="E744" s="35" t="s">
        <v>29</v>
      </c>
      <c r="F744" s="35" t="s">
        <v>21</v>
      </c>
      <c r="G744" s="82">
        <v>2</v>
      </c>
      <c r="H744" s="35"/>
      <c r="I744" s="35"/>
      <c r="J744" s="35"/>
      <c r="K744" s="20">
        <f t="shared" si="56"/>
        <v>12165.4</v>
      </c>
      <c r="M744" s="14"/>
      <c r="N744" s="14"/>
      <c r="O744" s="14"/>
      <c r="P744" s="14"/>
      <c r="Q744" s="14"/>
      <c r="R744" s="14"/>
      <c r="S744" s="14"/>
      <c r="T744" s="14"/>
      <c r="U744" s="14"/>
      <c r="V744" s="14"/>
      <c r="W744" s="14"/>
      <c r="X744" s="14"/>
      <c r="Y744" s="14"/>
    </row>
    <row r="745" spans="1:25" s="17" customFormat="1" ht="22.95" customHeight="1" x14ac:dyDescent="0.25">
      <c r="A745" s="102"/>
      <c r="B745" s="71" t="s">
        <v>156</v>
      </c>
      <c r="C745" s="82">
        <v>953</v>
      </c>
      <c r="D745" s="35" t="s">
        <v>21</v>
      </c>
      <c r="E745" s="35" t="s">
        <v>29</v>
      </c>
      <c r="F745" s="35" t="s">
        <v>21</v>
      </c>
      <c r="G745" s="82">
        <v>2</v>
      </c>
      <c r="H745" s="35" t="s">
        <v>2</v>
      </c>
      <c r="I745" s="35"/>
      <c r="J745" s="35"/>
      <c r="K745" s="20">
        <f>SUM(K752+K749+K746)</f>
        <v>12165.4</v>
      </c>
      <c r="M745" s="14"/>
      <c r="N745" s="14"/>
      <c r="O745" s="14"/>
      <c r="P745" s="14"/>
      <c r="Q745" s="14"/>
      <c r="R745" s="14"/>
      <c r="S745" s="14"/>
      <c r="T745" s="14"/>
      <c r="U745" s="14"/>
      <c r="V745" s="14"/>
      <c r="W745" s="14"/>
      <c r="X745" s="14"/>
      <c r="Y745" s="14"/>
    </row>
    <row r="746" spans="1:25" s="17" customFormat="1" ht="145.19999999999999" customHeight="1" x14ac:dyDescent="0.25">
      <c r="A746" s="102"/>
      <c r="B746" s="72" t="s">
        <v>286</v>
      </c>
      <c r="C746" s="82">
        <v>953</v>
      </c>
      <c r="D746" s="35" t="s">
        <v>21</v>
      </c>
      <c r="E746" s="35" t="s">
        <v>29</v>
      </c>
      <c r="F746" s="35" t="s">
        <v>21</v>
      </c>
      <c r="G746" s="82">
        <v>2</v>
      </c>
      <c r="H746" s="35" t="s">
        <v>2</v>
      </c>
      <c r="I746" s="35" t="s">
        <v>329</v>
      </c>
      <c r="J746" s="35"/>
      <c r="K746" s="20">
        <f>SUM(K747:K748)</f>
        <v>1051.4000000000001</v>
      </c>
      <c r="M746" s="14"/>
      <c r="N746" s="14"/>
      <c r="O746" s="14"/>
      <c r="P746" s="14"/>
      <c r="Q746" s="14"/>
      <c r="R746" s="14"/>
      <c r="S746" s="14"/>
      <c r="T746" s="14"/>
      <c r="U746" s="14"/>
      <c r="V746" s="14"/>
      <c r="W746" s="14"/>
      <c r="X746" s="14"/>
      <c r="Y746" s="14"/>
    </row>
    <row r="747" spans="1:25" ht="46.5" customHeight="1" x14ac:dyDescent="0.25">
      <c r="A747" s="102"/>
      <c r="B747" s="71" t="s">
        <v>158</v>
      </c>
      <c r="C747" s="82">
        <v>953</v>
      </c>
      <c r="D747" s="35" t="s">
        <v>21</v>
      </c>
      <c r="E747" s="35" t="s">
        <v>29</v>
      </c>
      <c r="F747" s="35" t="s">
        <v>21</v>
      </c>
      <c r="G747" s="82">
        <v>2</v>
      </c>
      <c r="H747" s="35" t="s">
        <v>2</v>
      </c>
      <c r="I747" s="35" t="s">
        <v>329</v>
      </c>
      <c r="J747" s="16" t="s">
        <v>55</v>
      </c>
      <c r="K747" s="20">
        <v>959.4</v>
      </c>
    </row>
    <row r="748" spans="1:25" ht="34.950000000000003" customHeight="1" x14ac:dyDescent="0.25">
      <c r="A748" s="102"/>
      <c r="B748" s="71" t="s">
        <v>159</v>
      </c>
      <c r="C748" s="82">
        <v>953</v>
      </c>
      <c r="D748" s="35" t="s">
        <v>21</v>
      </c>
      <c r="E748" s="35" t="s">
        <v>29</v>
      </c>
      <c r="F748" s="35" t="s">
        <v>21</v>
      </c>
      <c r="G748" s="82">
        <v>2</v>
      </c>
      <c r="H748" s="35" t="s">
        <v>2</v>
      </c>
      <c r="I748" s="35" t="s">
        <v>329</v>
      </c>
      <c r="J748" s="16" t="s">
        <v>57</v>
      </c>
      <c r="K748" s="20">
        <v>92</v>
      </c>
    </row>
    <row r="749" spans="1:25" ht="50.4" customHeight="1" x14ac:dyDescent="0.25">
      <c r="A749" s="102"/>
      <c r="B749" s="58" t="s">
        <v>328</v>
      </c>
      <c r="C749" s="82">
        <v>953</v>
      </c>
      <c r="D749" s="35" t="s">
        <v>21</v>
      </c>
      <c r="E749" s="35" t="s">
        <v>29</v>
      </c>
      <c r="F749" s="35" t="s">
        <v>21</v>
      </c>
      <c r="G749" s="82">
        <v>2</v>
      </c>
      <c r="H749" s="35" t="s">
        <v>2</v>
      </c>
      <c r="I749" s="35" t="s">
        <v>327</v>
      </c>
      <c r="J749" s="35"/>
      <c r="K749" s="20">
        <f>SUM(K750:K751)</f>
        <v>776</v>
      </c>
      <c r="L749" s="87"/>
      <c r="M749" s="88"/>
      <c r="N749" s="88"/>
      <c r="O749" s="88"/>
    </row>
    <row r="750" spans="1:25" ht="51.6" customHeight="1" x14ac:dyDescent="0.25">
      <c r="A750" s="102"/>
      <c r="B750" s="71" t="s">
        <v>158</v>
      </c>
      <c r="C750" s="82">
        <v>953</v>
      </c>
      <c r="D750" s="35" t="s">
        <v>21</v>
      </c>
      <c r="E750" s="35" t="s">
        <v>29</v>
      </c>
      <c r="F750" s="35" t="s">
        <v>21</v>
      </c>
      <c r="G750" s="82">
        <v>2</v>
      </c>
      <c r="H750" s="35" t="s">
        <v>2</v>
      </c>
      <c r="I750" s="35" t="s">
        <v>327</v>
      </c>
      <c r="J750" s="16" t="s">
        <v>55</v>
      </c>
      <c r="K750" s="20">
        <v>666</v>
      </c>
    </row>
    <row r="751" spans="1:25" ht="37.200000000000003" customHeight="1" x14ac:dyDescent="0.25">
      <c r="A751" s="102"/>
      <c r="B751" s="71" t="s">
        <v>159</v>
      </c>
      <c r="C751" s="82">
        <v>953</v>
      </c>
      <c r="D751" s="35" t="s">
        <v>21</v>
      </c>
      <c r="E751" s="35" t="s">
        <v>29</v>
      </c>
      <c r="F751" s="35" t="s">
        <v>21</v>
      </c>
      <c r="G751" s="82">
        <v>2</v>
      </c>
      <c r="H751" s="35" t="s">
        <v>2</v>
      </c>
      <c r="I751" s="35" t="s">
        <v>327</v>
      </c>
      <c r="J751" s="16" t="s">
        <v>57</v>
      </c>
      <c r="K751" s="20">
        <v>110</v>
      </c>
    </row>
    <row r="752" spans="1:25" ht="49.2" customHeight="1" x14ac:dyDescent="0.25">
      <c r="A752" s="102"/>
      <c r="B752" s="71" t="s">
        <v>285</v>
      </c>
      <c r="C752" s="82">
        <v>953</v>
      </c>
      <c r="D752" s="35" t="s">
        <v>21</v>
      </c>
      <c r="E752" s="35" t="s">
        <v>29</v>
      </c>
      <c r="F752" s="35" t="s">
        <v>21</v>
      </c>
      <c r="G752" s="82">
        <v>2</v>
      </c>
      <c r="H752" s="35" t="s">
        <v>2</v>
      </c>
      <c r="I752" s="35" t="s">
        <v>326</v>
      </c>
      <c r="J752" s="35"/>
      <c r="K752" s="20">
        <f>SUM(K753:K755)</f>
        <v>10338</v>
      </c>
    </row>
    <row r="753" spans="1:25" ht="53.4" customHeight="1" x14ac:dyDescent="0.25">
      <c r="A753" s="102"/>
      <c r="B753" s="71" t="s">
        <v>158</v>
      </c>
      <c r="C753" s="82">
        <v>953</v>
      </c>
      <c r="D753" s="35" t="s">
        <v>21</v>
      </c>
      <c r="E753" s="35" t="s">
        <v>29</v>
      </c>
      <c r="F753" s="35" t="s">
        <v>21</v>
      </c>
      <c r="G753" s="82">
        <v>2</v>
      </c>
      <c r="H753" s="35" t="s">
        <v>2</v>
      </c>
      <c r="I753" s="35" t="s">
        <v>326</v>
      </c>
      <c r="J753" s="16" t="s">
        <v>55</v>
      </c>
      <c r="K753" s="20">
        <v>9608</v>
      </c>
    </row>
    <row r="754" spans="1:25" ht="31.95" customHeight="1" x14ac:dyDescent="0.25">
      <c r="A754" s="102"/>
      <c r="B754" s="71" t="s">
        <v>159</v>
      </c>
      <c r="C754" s="82">
        <v>953</v>
      </c>
      <c r="D754" s="35" t="s">
        <v>21</v>
      </c>
      <c r="E754" s="35" t="s">
        <v>29</v>
      </c>
      <c r="F754" s="35" t="s">
        <v>21</v>
      </c>
      <c r="G754" s="82">
        <v>2</v>
      </c>
      <c r="H754" s="35" t="s">
        <v>2</v>
      </c>
      <c r="I754" s="35" t="s">
        <v>326</v>
      </c>
      <c r="J754" s="16" t="s">
        <v>57</v>
      </c>
      <c r="K754" s="20">
        <v>730</v>
      </c>
    </row>
    <row r="755" spans="1:25" ht="24" customHeight="1" x14ac:dyDescent="0.25">
      <c r="A755" s="103"/>
      <c r="B755" s="76" t="s">
        <v>59</v>
      </c>
      <c r="C755" s="37">
        <v>953</v>
      </c>
      <c r="D755" s="36" t="s">
        <v>21</v>
      </c>
      <c r="E755" s="36" t="s">
        <v>29</v>
      </c>
      <c r="F755" s="36" t="s">
        <v>21</v>
      </c>
      <c r="G755" s="37">
        <v>2</v>
      </c>
      <c r="H755" s="36" t="s">
        <v>2</v>
      </c>
      <c r="I755" s="36" t="s">
        <v>326</v>
      </c>
      <c r="J755" s="77" t="s">
        <v>60</v>
      </c>
      <c r="K755" s="78"/>
    </row>
    <row r="756" spans="1:25" x14ac:dyDescent="0.25">
      <c r="A756" s="35" t="s">
        <v>115</v>
      </c>
      <c r="B756" s="71" t="s">
        <v>349</v>
      </c>
      <c r="C756" s="35" t="s">
        <v>350</v>
      </c>
      <c r="D756" s="35" t="s">
        <v>97</v>
      </c>
      <c r="E756" s="35" t="s">
        <v>97</v>
      </c>
      <c r="F756" s="35" t="s">
        <v>97</v>
      </c>
      <c r="G756" s="82">
        <v>0</v>
      </c>
      <c r="H756" s="35" t="s">
        <v>97</v>
      </c>
      <c r="I756" s="35" t="s">
        <v>98</v>
      </c>
      <c r="J756" s="16" t="s">
        <v>350</v>
      </c>
      <c r="K756" s="20">
        <f>47293.8+10000-1008-108.3-12668.1-4000</f>
        <v>39509.4</v>
      </c>
    </row>
    <row r="757" spans="1:25" ht="17.25" customHeight="1" x14ac:dyDescent="0.35">
      <c r="A757" s="38"/>
      <c r="K757" s="21"/>
    </row>
    <row r="758" spans="1:25" ht="17.25" customHeight="1" x14ac:dyDescent="0.35">
      <c r="A758" s="38"/>
      <c r="K758" s="21"/>
    </row>
    <row r="759" spans="1:25" ht="17.25" customHeight="1" x14ac:dyDescent="0.35">
      <c r="A759" s="38"/>
      <c r="K759" s="21"/>
    </row>
    <row r="760" spans="1:25" ht="75.599999999999994" customHeight="1" x14ac:dyDescent="0.35">
      <c r="A760" s="85" t="s">
        <v>342</v>
      </c>
      <c r="B760" s="85"/>
      <c r="C760" s="9"/>
      <c r="F760" s="28"/>
      <c r="G760" s="3"/>
      <c r="H760" s="27"/>
      <c r="I760" s="27"/>
      <c r="J760" s="27"/>
      <c r="K760" s="29" t="s">
        <v>375</v>
      </c>
    </row>
    <row r="761" spans="1:25" ht="30.75" customHeight="1" x14ac:dyDescent="0.25">
      <c r="A761" s="38"/>
      <c r="B761" s="48"/>
      <c r="D761" s="8"/>
    </row>
    <row r="762" spans="1:25" ht="17.25" customHeight="1" x14ac:dyDescent="0.25">
      <c r="A762" s="38"/>
    </row>
    <row r="763" spans="1:25" x14ac:dyDescent="0.25">
      <c r="A763" s="38"/>
    </row>
    <row r="764" spans="1:25" ht="36" customHeight="1" x14ac:dyDescent="0.25">
      <c r="A764" s="38"/>
    </row>
    <row r="765" spans="1:25" s="4" customFormat="1" ht="16.2" customHeight="1" x14ac:dyDescent="0.25">
      <c r="A765" s="38"/>
      <c r="B765" s="49"/>
      <c r="D765" s="5"/>
      <c r="E765" s="5"/>
      <c r="F765" s="5"/>
      <c r="H765" s="5"/>
      <c r="I765" s="5"/>
      <c r="J765" s="5"/>
      <c r="L765" s="17"/>
      <c r="M765" s="14"/>
      <c r="N765" s="14"/>
      <c r="O765" s="14"/>
      <c r="P765" s="14"/>
      <c r="Q765" s="14"/>
      <c r="R765" s="14"/>
      <c r="S765" s="14"/>
      <c r="T765" s="14"/>
      <c r="U765" s="14"/>
      <c r="V765" s="14"/>
      <c r="W765" s="14"/>
      <c r="X765" s="14"/>
      <c r="Y765" s="14"/>
    </row>
    <row r="766" spans="1:25" s="4" customFormat="1" ht="61.95" customHeight="1" x14ac:dyDescent="0.25">
      <c r="A766" s="38"/>
      <c r="B766" s="49"/>
      <c r="D766" s="5"/>
      <c r="E766" s="5"/>
      <c r="F766" s="5"/>
      <c r="H766" s="5"/>
      <c r="I766" s="5"/>
      <c r="J766" s="5"/>
      <c r="L766" s="17"/>
      <c r="M766" s="14"/>
      <c r="N766" s="14"/>
      <c r="O766" s="14"/>
      <c r="P766" s="14"/>
      <c r="Q766" s="14"/>
      <c r="R766" s="14"/>
      <c r="S766" s="14"/>
      <c r="T766" s="14"/>
      <c r="U766" s="14"/>
      <c r="V766" s="14"/>
      <c r="W766" s="14"/>
      <c r="X766" s="14"/>
      <c r="Y766" s="14"/>
    </row>
    <row r="767" spans="1:25" s="4" customFormat="1" ht="15" customHeight="1" x14ac:dyDescent="0.25">
      <c r="A767" s="38"/>
      <c r="B767" s="49"/>
      <c r="D767" s="5"/>
      <c r="E767" s="5"/>
      <c r="F767" s="5"/>
      <c r="H767" s="5"/>
      <c r="I767" s="5"/>
      <c r="J767" s="5"/>
      <c r="L767" s="17"/>
      <c r="M767" s="14"/>
      <c r="N767" s="14"/>
      <c r="O767" s="14"/>
      <c r="P767" s="14"/>
      <c r="Q767" s="14"/>
      <c r="R767" s="14"/>
      <c r="S767" s="14"/>
      <c r="T767" s="14"/>
      <c r="U767" s="14"/>
      <c r="V767" s="14"/>
      <c r="W767" s="14"/>
      <c r="X767" s="14"/>
      <c r="Y767" s="14"/>
    </row>
    <row r="768" spans="1:25" s="4" customFormat="1" ht="96.6" customHeight="1" x14ac:dyDescent="0.25">
      <c r="A768" s="38"/>
      <c r="B768" s="49"/>
      <c r="D768" s="5"/>
      <c r="E768" s="5"/>
      <c r="F768" s="5"/>
      <c r="H768" s="5"/>
      <c r="I768" s="5"/>
      <c r="J768" s="5"/>
      <c r="L768" s="17"/>
      <c r="M768" s="14"/>
      <c r="N768" s="14"/>
      <c r="O768" s="14"/>
      <c r="P768" s="14"/>
      <c r="Q768" s="14"/>
      <c r="R768" s="14"/>
      <c r="S768" s="14"/>
      <c r="T768" s="14"/>
      <c r="U768" s="14"/>
      <c r="V768" s="14"/>
      <c r="W768" s="14"/>
      <c r="X768" s="14"/>
      <c r="Y768" s="14"/>
    </row>
    <row r="769" spans="1:25" s="4" customFormat="1" x14ac:dyDescent="0.25">
      <c r="A769" s="38"/>
      <c r="B769" s="49"/>
      <c r="D769" s="5"/>
      <c r="F769" s="5"/>
      <c r="H769" s="5"/>
      <c r="I769" s="5"/>
      <c r="L769" s="17"/>
      <c r="M769" s="14"/>
      <c r="N769" s="14"/>
      <c r="O769" s="14"/>
      <c r="P769" s="14"/>
      <c r="Q769" s="14"/>
      <c r="R769" s="14"/>
      <c r="S769" s="14"/>
      <c r="T769" s="14"/>
      <c r="U769" s="14"/>
      <c r="V769" s="14"/>
      <c r="W769" s="14"/>
      <c r="X769" s="14"/>
      <c r="Y769" s="14"/>
    </row>
    <row r="770" spans="1:25" s="4" customFormat="1" x14ac:dyDescent="0.25">
      <c r="A770" s="38"/>
      <c r="B770" s="49"/>
      <c r="F770" s="5"/>
      <c r="H770" s="5"/>
      <c r="I770" s="5"/>
      <c r="L770" s="17"/>
      <c r="M770" s="14"/>
      <c r="N770" s="14"/>
      <c r="O770" s="14"/>
      <c r="P770" s="14"/>
      <c r="Q770" s="14"/>
      <c r="R770" s="14"/>
      <c r="S770" s="14"/>
      <c r="T770" s="14"/>
      <c r="U770" s="14"/>
      <c r="V770" s="14"/>
      <c r="W770" s="14"/>
      <c r="X770" s="14"/>
      <c r="Y770" s="14"/>
    </row>
    <row r="771" spans="1:25" s="4" customFormat="1" x14ac:dyDescent="0.25">
      <c r="A771" s="38"/>
      <c r="B771" s="49"/>
      <c r="E771" s="5"/>
      <c r="F771" s="5"/>
      <c r="H771" s="5"/>
      <c r="I771" s="5"/>
      <c r="J771" s="5"/>
      <c r="L771" s="17"/>
      <c r="M771" s="14"/>
      <c r="N771" s="14"/>
      <c r="O771" s="14"/>
      <c r="P771" s="14"/>
      <c r="Q771" s="14"/>
      <c r="R771" s="14"/>
      <c r="S771" s="14"/>
      <c r="T771" s="14"/>
      <c r="U771" s="14"/>
      <c r="V771" s="14"/>
      <c r="W771" s="14"/>
      <c r="X771" s="14"/>
      <c r="Y771" s="14"/>
    </row>
    <row r="772" spans="1:25" s="4" customFormat="1" ht="16.95" customHeight="1" x14ac:dyDescent="0.25">
      <c r="A772" s="38"/>
      <c r="B772" s="49"/>
      <c r="D772" s="5"/>
      <c r="F772" s="5"/>
      <c r="H772" s="5"/>
      <c r="I772" s="5"/>
      <c r="L772" s="17"/>
      <c r="M772" s="14"/>
      <c r="N772" s="14"/>
      <c r="O772" s="14"/>
      <c r="P772" s="14"/>
      <c r="Q772" s="14"/>
      <c r="R772" s="14"/>
      <c r="S772" s="14"/>
      <c r="T772" s="14"/>
      <c r="U772" s="14"/>
      <c r="V772" s="14"/>
      <c r="W772" s="14"/>
      <c r="X772" s="14"/>
      <c r="Y772" s="14"/>
    </row>
    <row r="773" spans="1:25" s="4" customFormat="1" ht="16.95" customHeight="1" x14ac:dyDescent="0.25">
      <c r="A773" s="38"/>
      <c r="B773" s="49"/>
      <c r="E773" s="5"/>
      <c r="F773" s="5"/>
      <c r="H773" s="5"/>
      <c r="I773" s="5"/>
      <c r="J773" s="5"/>
      <c r="L773" s="17"/>
      <c r="M773" s="14"/>
      <c r="N773" s="14"/>
      <c r="O773" s="14"/>
      <c r="P773" s="14"/>
      <c r="Q773" s="14"/>
      <c r="R773" s="14"/>
      <c r="S773" s="14"/>
      <c r="T773" s="14"/>
      <c r="U773" s="14"/>
      <c r="V773" s="14"/>
      <c r="W773" s="14"/>
      <c r="X773" s="14"/>
      <c r="Y773" s="14"/>
    </row>
    <row r="774" spans="1:25" s="4" customFormat="1" ht="49.95" customHeight="1" x14ac:dyDescent="0.25">
      <c r="A774" s="38"/>
      <c r="B774" s="49"/>
      <c r="D774" s="5"/>
      <c r="E774" s="5"/>
      <c r="F774" s="5"/>
      <c r="H774" s="5"/>
      <c r="I774" s="5"/>
      <c r="J774" s="5"/>
      <c r="L774" s="17"/>
      <c r="M774" s="14"/>
      <c r="N774" s="14"/>
      <c r="O774" s="14"/>
      <c r="P774" s="14"/>
      <c r="Q774" s="14"/>
      <c r="R774" s="14"/>
      <c r="S774" s="14"/>
      <c r="T774" s="14"/>
      <c r="U774" s="14"/>
      <c r="V774" s="14"/>
      <c r="W774" s="14"/>
      <c r="X774" s="14"/>
      <c r="Y774" s="14"/>
    </row>
    <row r="775" spans="1:25" s="4" customFormat="1" ht="54.75" customHeight="1" x14ac:dyDescent="0.25">
      <c r="A775" s="38"/>
      <c r="B775" s="49"/>
      <c r="D775" s="5"/>
      <c r="E775" s="5"/>
      <c r="F775" s="5"/>
      <c r="H775" s="5"/>
      <c r="I775" s="5"/>
      <c r="J775" s="5"/>
      <c r="L775" s="17"/>
      <c r="M775" s="14"/>
      <c r="N775" s="14"/>
      <c r="O775" s="14"/>
      <c r="P775" s="14"/>
      <c r="Q775" s="14"/>
      <c r="R775" s="14"/>
      <c r="S775" s="14"/>
      <c r="T775" s="14"/>
      <c r="U775" s="14"/>
      <c r="V775" s="14"/>
      <c r="W775" s="14"/>
      <c r="X775" s="14"/>
      <c r="Y775" s="14"/>
    </row>
    <row r="776" spans="1:25" s="4" customFormat="1" ht="33" customHeight="1" x14ac:dyDescent="0.25">
      <c r="A776" s="38"/>
      <c r="B776" s="49"/>
      <c r="D776" s="5"/>
      <c r="E776" s="5"/>
      <c r="F776" s="5"/>
      <c r="H776" s="5"/>
      <c r="I776" s="5"/>
      <c r="J776" s="5"/>
      <c r="L776" s="17"/>
      <c r="M776" s="14"/>
      <c r="N776" s="14"/>
      <c r="O776" s="14"/>
      <c r="P776" s="14"/>
      <c r="Q776" s="14"/>
      <c r="R776" s="14"/>
      <c r="S776" s="14"/>
      <c r="T776" s="14"/>
      <c r="U776" s="14"/>
      <c r="V776" s="14"/>
      <c r="W776" s="14"/>
      <c r="X776" s="14"/>
      <c r="Y776" s="14"/>
    </row>
    <row r="777" spans="1:25" s="4" customFormat="1" ht="141.6" customHeight="1" x14ac:dyDescent="0.25">
      <c r="A777" s="38"/>
      <c r="B777" s="49"/>
      <c r="D777" s="5"/>
      <c r="E777" s="5"/>
      <c r="F777" s="5"/>
      <c r="H777" s="5"/>
      <c r="I777" s="5"/>
      <c r="J777" s="5"/>
      <c r="L777" s="17"/>
      <c r="M777" s="14"/>
      <c r="N777" s="14"/>
      <c r="O777" s="14"/>
      <c r="P777" s="14"/>
      <c r="Q777" s="14"/>
      <c r="R777" s="14"/>
      <c r="S777" s="14"/>
      <c r="T777" s="14"/>
      <c r="U777" s="14"/>
      <c r="V777" s="14"/>
      <c r="W777" s="14"/>
      <c r="X777" s="14"/>
      <c r="Y777" s="14"/>
    </row>
    <row r="778" spans="1:25" s="4" customFormat="1" ht="50.25" customHeight="1" x14ac:dyDescent="0.25">
      <c r="A778" s="38"/>
      <c r="B778" s="49"/>
      <c r="D778" s="5"/>
      <c r="E778" s="5"/>
      <c r="F778" s="5"/>
      <c r="H778" s="5"/>
      <c r="I778" s="5"/>
      <c r="J778" s="5"/>
      <c r="L778" s="17"/>
      <c r="M778" s="14"/>
      <c r="N778" s="14"/>
      <c r="O778" s="14"/>
      <c r="P778" s="14"/>
      <c r="Q778" s="14"/>
      <c r="R778" s="14"/>
      <c r="S778" s="14"/>
      <c r="T778" s="14"/>
      <c r="U778" s="14"/>
      <c r="V778" s="14"/>
      <c r="W778" s="14"/>
      <c r="X778" s="14"/>
      <c r="Y778" s="14"/>
    </row>
    <row r="779" spans="1:25" s="4" customFormat="1" ht="33.6" customHeight="1" x14ac:dyDescent="0.25">
      <c r="A779" s="38"/>
      <c r="B779" s="49"/>
      <c r="D779" s="5"/>
      <c r="F779" s="5"/>
      <c r="H779" s="5"/>
      <c r="I779" s="5"/>
      <c r="L779" s="17"/>
      <c r="M779" s="14"/>
      <c r="N779" s="14"/>
      <c r="O779" s="14"/>
      <c r="P779" s="14"/>
      <c r="Q779" s="14"/>
      <c r="R779" s="14"/>
      <c r="S779" s="14"/>
      <c r="T779" s="14"/>
      <c r="U779" s="14"/>
      <c r="V779" s="14"/>
      <c r="W779" s="14"/>
      <c r="X779" s="14"/>
      <c r="Y779" s="14"/>
    </row>
    <row r="780" spans="1:25" s="4" customFormat="1" ht="46.5" customHeight="1" x14ac:dyDescent="0.25">
      <c r="A780" s="38"/>
      <c r="B780" s="49"/>
      <c r="E780" s="5"/>
      <c r="F780" s="5"/>
      <c r="H780" s="5"/>
      <c r="I780" s="5"/>
      <c r="J780" s="5"/>
      <c r="L780" s="17"/>
      <c r="M780" s="14"/>
      <c r="N780" s="14"/>
      <c r="O780" s="14"/>
      <c r="P780" s="14"/>
      <c r="Q780" s="14"/>
      <c r="R780" s="14"/>
      <c r="S780" s="14"/>
      <c r="T780" s="14"/>
      <c r="U780" s="14"/>
      <c r="V780" s="14"/>
      <c r="W780" s="14"/>
      <c r="X780" s="14"/>
      <c r="Y780" s="14"/>
    </row>
    <row r="781" spans="1:25" ht="49.2" customHeight="1" x14ac:dyDescent="0.25">
      <c r="A781" s="38"/>
    </row>
    <row r="782" spans="1:25" ht="33.6" customHeight="1" x14ac:dyDescent="0.25">
      <c r="A782" s="38"/>
      <c r="E782" s="4"/>
      <c r="J782" s="4"/>
    </row>
    <row r="783" spans="1:25" ht="17.399999999999999" customHeight="1" x14ac:dyDescent="0.25">
      <c r="A783" s="38"/>
      <c r="D783" s="4"/>
    </row>
    <row r="784" spans="1:25" s="12" customFormat="1" x14ac:dyDescent="0.25">
      <c r="A784" s="73"/>
      <c r="B784" s="49"/>
      <c r="C784" s="4"/>
      <c r="D784" s="5"/>
      <c r="E784" s="5"/>
      <c r="F784" s="5"/>
      <c r="G784" s="4"/>
      <c r="H784" s="5"/>
      <c r="I784" s="5"/>
      <c r="J784" s="5"/>
      <c r="K784" s="4"/>
      <c r="L784" s="18"/>
    </row>
    <row r="785" spans="1:25" s="12" customFormat="1" ht="12" customHeight="1" x14ac:dyDescent="0.25">
      <c r="A785" s="73"/>
      <c r="B785" s="49"/>
      <c r="C785" s="4"/>
      <c r="D785" s="5"/>
      <c r="E785" s="5"/>
      <c r="F785" s="5"/>
      <c r="G785" s="4"/>
      <c r="H785" s="5"/>
      <c r="I785" s="5"/>
      <c r="J785" s="5"/>
      <c r="K785" s="4"/>
      <c r="L785" s="18"/>
    </row>
    <row r="786" spans="1:25" s="3" customFormat="1" ht="58.95" customHeight="1" x14ac:dyDescent="0.25">
      <c r="A786" s="74" t="s">
        <v>342</v>
      </c>
      <c r="B786" s="49"/>
      <c r="C786" s="4"/>
      <c r="D786" s="5"/>
      <c r="E786" s="5"/>
      <c r="F786" s="5"/>
      <c r="G786" s="4"/>
      <c r="H786" s="5"/>
      <c r="I786" s="5"/>
      <c r="J786" s="5"/>
      <c r="K786" s="4"/>
      <c r="L786" s="19"/>
    </row>
    <row r="787" spans="1:25" ht="15" customHeight="1" x14ac:dyDescent="0.25">
      <c r="A787" s="75"/>
    </row>
    <row r="788" spans="1:25" x14ac:dyDescent="0.25">
      <c r="A788" s="75"/>
    </row>
    <row r="789" spans="1:25" x14ac:dyDescent="0.25">
      <c r="A789" s="75"/>
      <c r="E789" s="4"/>
      <c r="J789" s="4"/>
    </row>
    <row r="790" spans="1:25" x14ac:dyDescent="0.25">
      <c r="A790" s="75"/>
      <c r="D790" s="4"/>
    </row>
    <row r="791" spans="1:25" ht="22.5" customHeight="1" x14ac:dyDescent="0.25">
      <c r="A791" s="75"/>
    </row>
    <row r="792" spans="1:25" x14ac:dyDescent="0.25">
      <c r="A792" s="75"/>
    </row>
    <row r="793" spans="1:25" x14ac:dyDescent="0.25">
      <c r="A793" s="75"/>
    </row>
    <row r="794" spans="1:25" x14ac:dyDescent="0.25">
      <c r="A794" s="75"/>
    </row>
    <row r="795" spans="1:25" ht="37.5" customHeight="1" x14ac:dyDescent="0.25">
      <c r="A795" s="75"/>
    </row>
    <row r="796" spans="1:25" ht="23.25" customHeight="1" x14ac:dyDescent="0.25">
      <c r="A796" s="75"/>
    </row>
    <row r="797" spans="1:25" s="4" customFormat="1" x14ac:dyDescent="0.25">
      <c r="A797" s="75"/>
      <c r="B797" s="49"/>
      <c r="D797" s="5"/>
      <c r="E797" s="5"/>
      <c r="F797" s="5"/>
      <c r="H797" s="5"/>
      <c r="I797" s="5"/>
      <c r="J797" s="5"/>
      <c r="L797" s="17"/>
      <c r="M797" s="14"/>
      <c r="N797" s="14"/>
      <c r="O797" s="14"/>
      <c r="P797" s="14"/>
      <c r="Q797" s="14"/>
      <c r="R797" s="14"/>
      <c r="S797" s="14"/>
      <c r="T797" s="14"/>
      <c r="U797" s="14"/>
      <c r="V797" s="14"/>
      <c r="W797" s="14"/>
      <c r="X797" s="14"/>
      <c r="Y797" s="14"/>
    </row>
    <row r="798" spans="1:25" s="4" customFormat="1" ht="24.75" customHeight="1" x14ac:dyDescent="0.25">
      <c r="A798" s="75"/>
      <c r="B798" s="49"/>
      <c r="D798" s="5"/>
      <c r="E798" s="5"/>
      <c r="F798" s="5"/>
      <c r="H798" s="5"/>
      <c r="I798" s="5"/>
      <c r="J798" s="5"/>
      <c r="L798" s="17"/>
      <c r="M798" s="14"/>
      <c r="N798" s="14"/>
      <c r="O798" s="14"/>
      <c r="P798" s="14"/>
      <c r="Q798" s="14"/>
      <c r="R798" s="14"/>
      <c r="S798" s="14"/>
      <c r="T798" s="14"/>
      <c r="U798" s="14"/>
      <c r="V798" s="14"/>
      <c r="W798" s="14"/>
      <c r="X798" s="14"/>
      <c r="Y798" s="14"/>
    </row>
    <row r="799" spans="1:25" s="4" customFormat="1" x14ac:dyDescent="0.25">
      <c r="A799" s="75"/>
      <c r="B799" s="49"/>
      <c r="D799" s="5"/>
      <c r="E799" s="5"/>
      <c r="F799" s="5"/>
      <c r="H799" s="5"/>
      <c r="I799" s="5"/>
      <c r="J799" s="5"/>
      <c r="L799" s="17"/>
      <c r="M799" s="14"/>
      <c r="N799" s="14"/>
      <c r="O799" s="14"/>
      <c r="P799" s="14"/>
      <c r="Q799" s="14"/>
      <c r="R799" s="14"/>
      <c r="S799" s="14"/>
      <c r="T799" s="14"/>
      <c r="U799" s="14"/>
      <c r="V799" s="14"/>
      <c r="W799" s="14"/>
      <c r="X799" s="14"/>
      <c r="Y799" s="14"/>
    </row>
    <row r="800" spans="1:25" s="4" customFormat="1" x14ac:dyDescent="0.25">
      <c r="A800" s="75"/>
      <c r="B800" s="49"/>
      <c r="D800" s="5"/>
      <c r="F800" s="5"/>
      <c r="H800" s="5"/>
      <c r="I800" s="5"/>
      <c r="L800" s="17"/>
      <c r="M800" s="14"/>
      <c r="N800" s="14"/>
      <c r="O800" s="14"/>
      <c r="P800" s="14"/>
      <c r="Q800" s="14"/>
      <c r="R800" s="14"/>
      <c r="S800" s="14"/>
      <c r="T800" s="14"/>
      <c r="U800" s="14"/>
      <c r="V800" s="14"/>
      <c r="W800" s="14"/>
      <c r="X800" s="14"/>
      <c r="Y800" s="14"/>
    </row>
    <row r="801" spans="1:25" s="4" customFormat="1" x14ac:dyDescent="0.25">
      <c r="A801" s="75"/>
      <c r="B801" s="49"/>
      <c r="F801" s="5"/>
      <c r="H801" s="5"/>
      <c r="I801" s="5"/>
      <c r="L801" s="17"/>
      <c r="M801" s="14"/>
      <c r="N801" s="14"/>
      <c r="O801" s="14"/>
      <c r="P801" s="14"/>
      <c r="Q801" s="14"/>
      <c r="R801" s="14"/>
      <c r="S801" s="14"/>
      <c r="T801" s="14"/>
      <c r="U801" s="14"/>
      <c r="V801" s="14"/>
      <c r="W801" s="14"/>
      <c r="X801" s="14"/>
      <c r="Y801" s="14"/>
    </row>
    <row r="802" spans="1:25" s="4" customFormat="1" x14ac:dyDescent="0.25">
      <c r="A802" s="75"/>
      <c r="B802" s="49"/>
      <c r="F802" s="5"/>
      <c r="H802" s="5"/>
      <c r="I802" s="5"/>
      <c r="L802" s="17"/>
      <c r="M802" s="14"/>
      <c r="N802" s="14"/>
      <c r="O802" s="14"/>
      <c r="P802" s="14"/>
      <c r="Q802" s="14"/>
      <c r="R802" s="14"/>
      <c r="S802" s="14"/>
      <c r="T802" s="14"/>
      <c r="U802" s="14"/>
      <c r="V802" s="14"/>
      <c r="W802" s="14"/>
      <c r="X802" s="14"/>
      <c r="Y802" s="14"/>
    </row>
    <row r="803" spans="1:25" s="4" customFormat="1" x14ac:dyDescent="0.25">
      <c r="A803" s="75"/>
      <c r="B803" s="49"/>
      <c r="F803" s="5"/>
      <c r="H803" s="5"/>
      <c r="I803" s="5"/>
      <c r="L803" s="17"/>
      <c r="M803" s="14"/>
      <c r="N803" s="14"/>
      <c r="O803" s="14"/>
      <c r="P803" s="14"/>
      <c r="Q803" s="14"/>
      <c r="R803" s="14"/>
      <c r="S803" s="14"/>
      <c r="T803" s="14"/>
      <c r="U803" s="14"/>
      <c r="V803" s="14"/>
      <c r="W803" s="14"/>
      <c r="X803" s="14"/>
      <c r="Y803" s="14"/>
    </row>
    <row r="804" spans="1:25" s="4" customFormat="1" x14ac:dyDescent="0.25">
      <c r="A804" s="75"/>
      <c r="B804" s="49"/>
      <c r="F804" s="5"/>
      <c r="H804" s="5"/>
      <c r="I804" s="5"/>
      <c r="L804" s="17"/>
      <c r="M804" s="14"/>
      <c r="N804" s="14"/>
      <c r="O804" s="14"/>
      <c r="P804" s="14"/>
      <c r="Q804" s="14"/>
      <c r="R804" s="14"/>
      <c r="S804" s="14"/>
      <c r="T804" s="14"/>
      <c r="U804" s="14"/>
      <c r="V804" s="14"/>
      <c r="W804" s="14"/>
      <c r="X804" s="14"/>
      <c r="Y804" s="14"/>
    </row>
    <row r="805" spans="1:25" s="4" customFormat="1" ht="21.75" customHeight="1" x14ac:dyDescent="0.25">
      <c r="A805" s="75"/>
      <c r="B805" s="49"/>
      <c r="E805" s="5"/>
      <c r="F805" s="5"/>
      <c r="H805" s="5"/>
      <c r="I805" s="5"/>
      <c r="J805" s="5"/>
      <c r="L805" s="17"/>
      <c r="M805" s="14"/>
      <c r="N805" s="14"/>
      <c r="O805" s="14"/>
      <c r="P805" s="14"/>
      <c r="Q805" s="14"/>
      <c r="R805" s="14"/>
      <c r="S805" s="14"/>
      <c r="T805" s="14"/>
      <c r="U805" s="14"/>
      <c r="V805" s="14"/>
      <c r="W805" s="14"/>
      <c r="X805" s="14"/>
      <c r="Y805" s="14"/>
    </row>
    <row r="806" spans="1:25" s="4" customFormat="1" x14ac:dyDescent="0.25">
      <c r="A806" s="75"/>
      <c r="B806" s="49"/>
      <c r="D806" s="5"/>
      <c r="E806" s="5"/>
      <c r="F806" s="5"/>
      <c r="H806" s="5"/>
      <c r="I806" s="5"/>
      <c r="J806" s="5"/>
      <c r="L806" s="17"/>
      <c r="M806" s="14"/>
      <c r="N806" s="14"/>
      <c r="O806" s="14"/>
      <c r="P806" s="14"/>
      <c r="Q806" s="14"/>
      <c r="R806" s="14"/>
      <c r="S806" s="14"/>
      <c r="T806" s="14"/>
      <c r="U806" s="14"/>
      <c r="V806" s="14"/>
      <c r="W806" s="14"/>
      <c r="X806" s="14"/>
      <c r="Y806" s="14"/>
    </row>
    <row r="807" spans="1:25" s="4" customFormat="1" x14ac:dyDescent="0.25">
      <c r="A807" s="75"/>
      <c r="B807" s="49"/>
      <c r="D807" s="5"/>
      <c r="E807" s="5"/>
      <c r="F807" s="5"/>
      <c r="H807" s="5"/>
      <c r="I807" s="5"/>
      <c r="J807" s="5"/>
      <c r="L807" s="17"/>
      <c r="M807" s="14"/>
      <c r="N807" s="14"/>
      <c r="O807" s="14"/>
      <c r="P807" s="14"/>
      <c r="Q807" s="14"/>
      <c r="R807" s="14"/>
      <c r="S807" s="14"/>
      <c r="T807" s="14"/>
      <c r="U807" s="14"/>
      <c r="V807" s="14"/>
      <c r="W807" s="14"/>
      <c r="X807" s="14"/>
      <c r="Y807" s="14"/>
    </row>
    <row r="808" spans="1:25" s="4" customFormat="1" ht="23.25" customHeight="1" x14ac:dyDescent="0.25">
      <c r="A808" s="75"/>
      <c r="B808" s="49"/>
      <c r="D808" s="5"/>
      <c r="E808" s="5"/>
      <c r="F808" s="5"/>
      <c r="H808" s="5"/>
      <c r="I808" s="5"/>
      <c r="J808" s="5"/>
      <c r="L808" s="17"/>
      <c r="M808" s="14"/>
      <c r="N808" s="14"/>
      <c r="O808" s="14"/>
      <c r="P808" s="14"/>
      <c r="Q808" s="14"/>
      <c r="R808" s="14"/>
      <c r="S808" s="14"/>
      <c r="T808" s="14"/>
      <c r="U808" s="14"/>
      <c r="V808" s="14"/>
      <c r="W808" s="14"/>
      <c r="X808" s="14"/>
      <c r="Y808" s="14"/>
    </row>
    <row r="809" spans="1:25" s="4" customFormat="1" x14ac:dyDescent="0.25">
      <c r="A809" s="75"/>
      <c r="B809" s="49"/>
      <c r="D809" s="5"/>
      <c r="E809" s="5"/>
      <c r="F809" s="5"/>
      <c r="H809" s="5"/>
      <c r="I809" s="5"/>
      <c r="J809" s="5"/>
      <c r="L809" s="17"/>
      <c r="M809" s="14"/>
      <c r="N809" s="14"/>
      <c r="O809" s="14"/>
      <c r="P809" s="14"/>
      <c r="Q809" s="14"/>
      <c r="R809" s="14"/>
      <c r="S809" s="14"/>
      <c r="T809" s="14"/>
      <c r="U809" s="14"/>
      <c r="V809" s="14"/>
      <c r="W809" s="14"/>
      <c r="X809" s="14"/>
      <c r="Y809" s="14"/>
    </row>
    <row r="810" spans="1:25" s="4" customFormat="1" x14ac:dyDescent="0.25">
      <c r="A810" s="75"/>
      <c r="B810" s="49"/>
      <c r="D810" s="5"/>
      <c r="E810" s="5"/>
      <c r="F810" s="5"/>
      <c r="H810" s="5"/>
      <c r="I810" s="5"/>
      <c r="J810" s="5"/>
      <c r="L810" s="17"/>
      <c r="M810" s="14"/>
      <c r="N810" s="14"/>
      <c r="O810" s="14"/>
      <c r="P810" s="14"/>
      <c r="Q810" s="14"/>
      <c r="R810" s="14"/>
      <c r="S810" s="14"/>
      <c r="T810" s="14"/>
      <c r="U810" s="14"/>
      <c r="V810" s="14"/>
      <c r="W810" s="14"/>
      <c r="X810" s="14"/>
      <c r="Y810" s="14"/>
    </row>
    <row r="811" spans="1:25" s="4" customFormat="1" x14ac:dyDescent="0.25">
      <c r="A811" s="75"/>
      <c r="B811" s="49"/>
      <c r="D811" s="5"/>
      <c r="E811" s="5"/>
      <c r="F811" s="5"/>
      <c r="H811" s="5"/>
      <c r="I811" s="5"/>
      <c r="J811" s="5"/>
      <c r="L811" s="17"/>
      <c r="M811" s="14"/>
      <c r="N811" s="14"/>
      <c r="O811" s="14"/>
      <c r="P811" s="14"/>
      <c r="Q811" s="14"/>
      <c r="R811" s="14"/>
      <c r="S811" s="14"/>
      <c r="T811" s="14"/>
      <c r="U811" s="14"/>
      <c r="V811" s="14"/>
      <c r="W811" s="14"/>
      <c r="X811" s="14"/>
      <c r="Y811" s="14"/>
    </row>
    <row r="812" spans="1:25" s="4" customFormat="1" x14ac:dyDescent="0.25">
      <c r="A812" s="75"/>
      <c r="B812" s="49"/>
      <c r="D812" s="5"/>
      <c r="E812" s="5"/>
      <c r="F812" s="5"/>
      <c r="H812" s="5"/>
      <c r="I812" s="5"/>
      <c r="J812" s="5"/>
      <c r="L812" s="17"/>
      <c r="M812" s="14"/>
      <c r="N812" s="14"/>
      <c r="O812" s="14"/>
      <c r="P812" s="14"/>
      <c r="Q812" s="14"/>
      <c r="R812" s="14"/>
      <c r="S812" s="14"/>
      <c r="T812" s="14"/>
      <c r="U812" s="14"/>
      <c r="V812" s="14"/>
      <c r="W812" s="14"/>
      <c r="X812" s="14"/>
      <c r="Y812" s="14"/>
    </row>
    <row r="813" spans="1:25" s="4" customFormat="1" x14ac:dyDescent="0.25">
      <c r="A813" s="75"/>
      <c r="B813" s="49"/>
      <c r="D813" s="5"/>
      <c r="F813" s="5"/>
      <c r="H813" s="5"/>
      <c r="I813" s="5"/>
      <c r="L813" s="17"/>
      <c r="M813" s="14"/>
      <c r="N813" s="14"/>
      <c r="O813" s="14"/>
      <c r="P813" s="14"/>
      <c r="Q813" s="14"/>
      <c r="R813" s="14"/>
      <c r="S813" s="14"/>
      <c r="T813" s="14"/>
      <c r="U813" s="14"/>
      <c r="V813" s="14"/>
      <c r="W813" s="14"/>
      <c r="X813" s="14"/>
      <c r="Y813" s="14"/>
    </row>
    <row r="814" spans="1:25" s="4" customFormat="1" x14ac:dyDescent="0.25">
      <c r="A814" s="75"/>
      <c r="B814" s="49"/>
      <c r="E814" s="5"/>
      <c r="F814" s="5"/>
      <c r="H814" s="5"/>
      <c r="I814" s="5"/>
      <c r="J814" s="5"/>
      <c r="L814" s="17"/>
      <c r="M814" s="14"/>
      <c r="N814" s="14"/>
      <c r="O814" s="14"/>
      <c r="P814" s="14"/>
      <c r="Q814" s="14"/>
      <c r="R814" s="14"/>
      <c r="S814" s="14"/>
      <c r="T814" s="14"/>
      <c r="U814" s="14"/>
      <c r="V814" s="14"/>
      <c r="W814" s="14"/>
      <c r="X814" s="14"/>
      <c r="Y814" s="14"/>
    </row>
    <row r="815" spans="1:25" s="4" customFormat="1" ht="24" customHeight="1" x14ac:dyDescent="0.25">
      <c r="A815" s="75"/>
      <c r="B815" s="49"/>
      <c r="D815" s="5"/>
      <c r="E815" s="5"/>
      <c r="F815" s="5"/>
      <c r="H815" s="5"/>
      <c r="I815" s="5"/>
      <c r="J815" s="5"/>
      <c r="L815" s="17"/>
      <c r="M815" s="14"/>
      <c r="N815" s="14"/>
      <c r="O815" s="14"/>
      <c r="P815" s="14"/>
      <c r="Q815" s="14"/>
      <c r="R815" s="14"/>
      <c r="S815" s="14"/>
      <c r="T815" s="14"/>
      <c r="U815" s="14"/>
      <c r="V815" s="14"/>
      <c r="W815" s="14"/>
      <c r="X815" s="14"/>
      <c r="Y815" s="14"/>
    </row>
    <row r="816" spans="1:25" s="4" customFormat="1" x14ac:dyDescent="0.25">
      <c r="A816" s="75"/>
      <c r="B816" s="49"/>
      <c r="D816" s="5"/>
      <c r="E816" s="5"/>
      <c r="F816" s="5"/>
      <c r="H816" s="5"/>
      <c r="I816" s="5"/>
      <c r="J816" s="5"/>
      <c r="L816" s="17"/>
      <c r="M816" s="14"/>
      <c r="N816" s="14"/>
      <c r="O816" s="14"/>
      <c r="P816" s="14"/>
      <c r="Q816" s="14"/>
      <c r="R816" s="14"/>
      <c r="S816" s="14"/>
      <c r="T816" s="14"/>
      <c r="U816" s="14"/>
      <c r="V816" s="14"/>
      <c r="W816" s="14"/>
      <c r="X816" s="14"/>
      <c r="Y816" s="14"/>
    </row>
    <row r="817" spans="1:25" s="4" customFormat="1" x14ac:dyDescent="0.25">
      <c r="A817" s="75"/>
      <c r="B817" s="49"/>
      <c r="D817" s="5"/>
      <c r="F817" s="5"/>
      <c r="H817" s="5"/>
      <c r="I817" s="5"/>
      <c r="L817" s="17"/>
      <c r="M817" s="14"/>
      <c r="N817" s="14"/>
      <c r="O817" s="14"/>
      <c r="P817" s="14"/>
      <c r="Q817" s="14"/>
      <c r="R817" s="14"/>
      <c r="S817" s="14"/>
      <c r="T817" s="14"/>
      <c r="U817" s="14"/>
      <c r="V817" s="14"/>
      <c r="W817" s="14"/>
      <c r="X817" s="14"/>
      <c r="Y817" s="14"/>
    </row>
    <row r="818" spans="1:25" s="4" customFormat="1" x14ac:dyDescent="0.25">
      <c r="A818" s="75"/>
      <c r="B818" s="49"/>
      <c r="E818" s="5"/>
      <c r="F818" s="5"/>
      <c r="H818" s="5"/>
      <c r="I818" s="5"/>
      <c r="J818" s="5"/>
      <c r="L818" s="17"/>
      <c r="M818" s="14"/>
      <c r="N818" s="14"/>
      <c r="O818" s="14"/>
      <c r="P818" s="14"/>
      <c r="Q818" s="14"/>
      <c r="R818" s="14"/>
      <c r="S818" s="14"/>
      <c r="T818" s="14"/>
      <c r="U818" s="14"/>
      <c r="V818" s="14"/>
      <c r="W818" s="14"/>
      <c r="X818" s="14"/>
      <c r="Y818" s="14"/>
    </row>
    <row r="819" spans="1:25" s="4" customFormat="1" x14ac:dyDescent="0.25">
      <c r="A819" s="75"/>
      <c r="B819" s="49"/>
      <c r="D819" s="5"/>
      <c r="F819" s="5"/>
      <c r="H819" s="5"/>
      <c r="I819" s="5"/>
      <c r="L819" s="17"/>
      <c r="M819" s="14"/>
      <c r="N819" s="14"/>
      <c r="O819" s="14"/>
      <c r="P819" s="14"/>
      <c r="Q819" s="14"/>
      <c r="R819" s="14"/>
      <c r="S819" s="14"/>
      <c r="T819" s="14"/>
      <c r="U819" s="14"/>
      <c r="V819" s="14"/>
      <c r="W819" s="14"/>
      <c r="X819" s="14"/>
      <c r="Y819" s="14"/>
    </row>
    <row r="820" spans="1:25" s="4" customFormat="1" x14ac:dyDescent="0.25">
      <c r="A820" s="75"/>
      <c r="B820" s="49"/>
      <c r="E820" s="5"/>
      <c r="F820" s="5"/>
      <c r="H820" s="5"/>
      <c r="I820" s="5"/>
      <c r="J820" s="5"/>
      <c r="L820" s="17"/>
      <c r="M820" s="14"/>
      <c r="N820" s="14"/>
      <c r="O820" s="14"/>
      <c r="P820" s="14"/>
      <c r="Q820" s="14"/>
      <c r="R820" s="14"/>
      <c r="S820" s="14"/>
      <c r="T820" s="14"/>
      <c r="U820" s="14"/>
      <c r="V820" s="14"/>
      <c r="W820" s="14"/>
      <c r="X820" s="14"/>
      <c r="Y820" s="14"/>
    </row>
    <row r="821" spans="1:25" s="4" customFormat="1" x14ac:dyDescent="0.25">
      <c r="A821" s="75"/>
      <c r="B821" s="49"/>
      <c r="D821" s="5"/>
      <c r="F821" s="5"/>
      <c r="H821" s="5"/>
      <c r="I821" s="5"/>
      <c r="L821" s="17"/>
      <c r="M821" s="14"/>
      <c r="N821" s="14"/>
      <c r="O821" s="14"/>
      <c r="P821" s="14"/>
      <c r="Q821" s="14"/>
      <c r="R821" s="14"/>
      <c r="S821" s="14"/>
      <c r="T821" s="14"/>
      <c r="U821" s="14"/>
      <c r="V821" s="14"/>
      <c r="W821" s="14"/>
      <c r="X821" s="14"/>
      <c r="Y821" s="14"/>
    </row>
    <row r="822" spans="1:25" s="4" customFormat="1" x14ac:dyDescent="0.25">
      <c r="A822" s="75"/>
      <c r="B822" s="49"/>
      <c r="F822" s="5"/>
      <c r="H822" s="5"/>
      <c r="I822" s="5"/>
      <c r="L822" s="17"/>
      <c r="M822" s="14"/>
      <c r="N822" s="14"/>
      <c r="O822" s="14"/>
      <c r="P822" s="14"/>
      <c r="Q822" s="14"/>
      <c r="R822" s="14"/>
      <c r="S822" s="14"/>
      <c r="T822" s="14"/>
      <c r="U822" s="14"/>
      <c r="V822" s="14"/>
      <c r="W822" s="14"/>
      <c r="X822" s="14"/>
      <c r="Y822" s="14"/>
    </row>
    <row r="823" spans="1:25" s="4" customFormat="1" x14ac:dyDescent="0.25">
      <c r="A823" s="75"/>
      <c r="B823" s="49"/>
      <c r="E823" s="5"/>
      <c r="F823" s="5"/>
      <c r="H823" s="5"/>
      <c r="I823" s="5"/>
      <c r="J823" s="5"/>
      <c r="L823" s="17"/>
      <c r="M823" s="14"/>
      <c r="N823" s="14"/>
      <c r="O823" s="14"/>
      <c r="P823" s="14"/>
      <c r="Q823" s="14"/>
      <c r="R823" s="14"/>
      <c r="S823" s="14"/>
      <c r="T823" s="14"/>
      <c r="U823" s="14"/>
      <c r="V823" s="14"/>
      <c r="W823" s="14"/>
      <c r="X823" s="14"/>
      <c r="Y823" s="14"/>
    </row>
    <row r="824" spans="1:25" s="4" customFormat="1" x14ac:dyDescent="0.25">
      <c r="A824" s="75"/>
      <c r="B824" s="49"/>
      <c r="D824" s="5"/>
      <c r="E824" s="5"/>
      <c r="F824" s="5"/>
      <c r="H824" s="5"/>
      <c r="I824" s="5"/>
      <c r="J824" s="5"/>
      <c r="L824" s="17"/>
      <c r="M824" s="14"/>
      <c r="N824" s="14"/>
      <c r="O824" s="14"/>
      <c r="P824" s="14"/>
      <c r="Q824" s="14"/>
      <c r="R824" s="14"/>
      <c r="S824" s="14"/>
      <c r="T824" s="14"/>
      <c r="U824" s="14"/>
      <c r="V824" s="14"/>
      <c r="W824" s="14"/>
      <c r="X824" s="14"/>
      <c r="Y824" s="14"/>
    </row>
    <row r="825" spans="1:25" s="4" customFormat="1" x14ac:dyDescent="0.25">
      <c r="A825" s="75"/>
      <c r="B825" s="49"/>
      <c r="D825" s="5"/>
      <c r="F825" s="5"/>
      <c r="H825" s="5"/>
      <c r="I825" s="5"/>
      <c r="L825" s="17"/>
      <c r="M825" s="14"/>
      <c r="N825" s="14"/>
      <c r="O825" s="14"/>
      <c r="P825" s="14"/>
      <c r="Q825" s="14"/>
      <c r="R825" s="14"/>
      <c r="S825" s="14"/>
      <c r="T825" s="14"/>
      <c r="U825" s="14"/>
      <c r="V825" s="14"/>
      <c r="W825" s="14"/>
      <c r="X825" s="14"/>
      <c r="Y825" s="14"/>
    </row>
    <row r="826" spans="1:25" s="4" customFormat="1" ht="18.75" customHeight="1" x14ac:dyDescent="0.25">
      <c r="A826" s="75"/>
      <c r="B826" s="49"/>
      <c r="E826" s="5"/>
      <c r="F826" s="5"/>
      <c r="H826" s="5"/>
      <c r="I826" s="5"/>
      <c r="J826" s="5"/>
      <c r="L826" s="17"/>
      <c r="M826" s="14"/>
      <c r="N826" s="14"/>
      <c r="O826" s="14"/>
      <c r="P826" s="14"/>
      <c r="Q826" s="14"/>
      <c r="R826" s="14"/>
      <c r="S826" s="14"/>
      <c r="T826" s="14"/>
      <c r="U826" s="14"/>
      <c r="V826" s="14"/>
      <c r="W826" s="14"/>
      <c r="X826" s="14"/>
      <c r="Y826" s="14"/>
    </row>
    <row r="827" spans="1:25" s="4" customFormat="1" ht="18.75" customHeight="1" x14ac:dyDescent="0.25">
      <c r="A827" s="75"/>
      <c r="B827" s="49"/>
      <c r="D827" s="5"/>
      <c r="E827" s="5"/>
      <c r="F827" s="5"/>
      <c r="H827" s="5"/>
      <c r="I827" s="5"/>
      <c r="J827" s="5"/>
      <c r="L827" s="17"/>
      <c r="M827" s="14"/>
      <c r="N827" s="14"/>
      <c r="O827" s="14"/>
      <c r="P827" s="14"/>
      <c r="Q827" s="14"/>
      <c r="R827" s="14"/>
      <c r="S827" s="14"/>
      <c r="T827" s="14"/>
      <c r="U827" s="14"/>
      <c r="V827" s="14"/>
      <c r="W827" s="14"/>
      <c r="X827" s="14"/>
      <c r="Y827" s="14"/>
    </row>
    <row r="828" spans="1:25" s="4" customFormat="1" ht="15.75" customHeight="1" x14ac:dyDescent="0.25">
      <c r="A828" s="75"/>
      <c r="B828" s="49"/>
      <c r="D828" s="5"/>
      <c r="F828" s="5"/>
      <c r="H828" s="5"/>
      <c r="I828" s="5"/>
      <c r="L828" s="17"/>
      <c r="M828" s="14"/>
      <c r="N828" s="14"/>
      <c r="O828" s="14"/>
      <c r="P828" s="14"/>
      <c r="Q828" s="14"/>
      <c r="R828" s="14"/>
      <c r="S828" s="14"/>
      <c r="T828" s="14"/>
      <c r="U828" s="14"/>
      <c r="V828" s="14"/>
      <c r="W828" s="14"/>
      <c r="X828" s="14"/>
      <c r="Y828" s="14"/>
    </row>
    <row r="829" spans="1:25" s="4" customFormat="1" ht="24" customHeight="1" x14ac:dyDescent="0.25">
      <c r="A829" s="75"/>
      <c r="B829" s="49"/>
      <c r="F829" s="5"/>
      <c r="H829" s="5"/>
      <c r="I829" s="5"/>
      <c r="L829" s="17"/>
      <c r="M829" s="14"/>
      <c r="N829" s="14"/>
      <c r="O829" s="14"/>
      <c r="P829" s="14"/>
      <c r="Q829" s="14"/>
      <c r="R829" s="14"/>
      <c r="S829" s="14"/>
      <c r="T829" s="14"/>
      <c r="U829" s="14"/>
      <c r="V829" s="14"/>
      <c r="W829" s="14"/>
      <c r="X829" s="14"/>
      <c r="Y829" s="14"/>
    </row>
    <row r="830" spans="1:25" s="4" customFormat="1" ht="18" customHeight="1" x14ac:dyDescent="0.25">
      <c r="A830" s="75"/>
      <c r="B830" s="49"/>
      <c r="F830" s="5"/>
      <c r="H830" s="5"/>
      <c r="I830" s="5"/>
      <c r="L830" s="17"/>
      <c r="M830" s="14"/>
      <c r="N830" s="14"/>
      <c r="O830" s="14"/>
      <c r="P830" s="14"/>
      <c r="Q830" s="14"/>
      <c r="R830" s="14"/>
      <c r="S830" s="14"/>
      <c r="T830" s="14"/>
      <c r="U830" s="14"/>
      <c r="V830" s="14"/>
      <c r="W830" s="14"/>
      <c r="X830" s="14"/>
      <c r="Y830" s="14"/>
    </row>
    <row r="831" spans="1:25" s="4" customFormat="1" x14ac:dyDescent="0.25">
      <c r="A831" s="75"/>
      <c r="B831" s="49"/>
      <c r="E831" s="5"/>
      <c r="F831" s="5"/>
      <c r="H831" s="5"/>
      <c r="I831" s="5"/>
      <c r="J831" s="5"/>
      <c r="L831" s="17"/>
      <c r="M831" s="14"/>
      <c r="N831" s="14"/>
      <c r="O831" s="14"/>
      <c r="P831" s="14"/>
      <c r="Q831" s="14"/>
      <c r="R831" s="14"/>
      <c r="S831" s="14"/>
      <c r="T831" s="14"/>
      <c r="U831" s="14"/>
      <c r="V831" s="14"/>
      <c r="W831" s="14"/>
      <c r="X831" s="14"/>
      <c r="Y831" s="14"/>
    </row>
    <row r="832" spans="1:25" s="4" customFormat="1" x14ac:dyDescent="0.25">
      <c r="A832" s="75"/>
      <c r="B832" s="49"/>
      <c r="D832" s="5"/>
      <c r="E832" s="5"/>
      <c r="F832" s="5"/>
      <c r="H832" s="5"/>
      <c r="I832" s="5"/>
      <c r="J832" s="5"/>
      <c r="L832" s="17"/>
      <c r="M832" s="14"/>
      <c r="N832" s="14"/>
      <c r="O832" s="14"/>
      <c r="P832" s="14"/>
      <c r="Q832" s="14"/>
      <c r="R832" s="14"/>
      <c r="S832" s="14"/>
      <c r="T832" s="14"/>
      <c r="U832" s="14"/>
      <c r="V832" s="14"/>
      <c r="W832" s="14"/>
      <c r="X832" s="14"/>
      <c r="Y832" s="14"/>
    </row>
    <row r="833" spans="1:25" s="4" customFormat="1" x14ac:dyDescent="0.25">
      <c r="A833" s="75"/>
      <c r="B833" s="49"/>
      <c r="D833" s="5"/>
      <c r="F833" s="5"/>
      <c r="H833" s="5"/>
      <c r="I833" s="5"/>
      <c r="L833" s="17"/>
      <c r="M833" s="14"/>
      <c r="N833" s="14"/>
      <c r="O833" s="14"/>
      <c r="P833" s="14"/>
      <c r="Q833" s="14"/>
      <c r="R833" s="14"/>
      <c r="S833" s="14"/>
      <c r="T833" s="14"/>
      <c r="U833" s="14"/>
      <c r="V833" s="14"/>
      <c r="W833" s="14"/>
      <c r="X833" s="14"/>
      <c r="Y833" s="14"/>
    </row>
    <row r="834" spans="1:25" s="4" customFormat="1" x14ac:dyDescent="0.25">
      <c r="A834" s="75"/>
      <c r="B834" s="49"/>
      <c r="E834" s="5"/>
      <c r="F834" s="5"/>
      <c r="H834" s="5"/>
      <c r="I834" s="5"/>
      <c r="J834" s="5"/>
      <c r="L834" s="17"/>
      <c r="M834" s="14"/>
      <c r="N834" s="14"/>
      <c r="O834" s="14"/>
      <c r="P834" s="14"/>
      <c r="Q834" s="14"/>
      <c r="R834" s="14"/>
      <c r="S834" s="14"/>
      <c r="T834" s="14"/>
      <c r="U834" s="14"/>
      <c r="V834" s="14"/>
      <c r="W834" s="14"/>
      <c r="X834" s="14"/>
      <c r="Y834" s="14"/>
    </row>
    <row r="835" spans="1:25" s="4" customFormat="1" x14ac:dyDescent="0.25">
      <c r="A835" s="75"/>
      <c r="B835" s="49"/>
      <c r="D835" s="5"/>
      <c r="E835" s="5"/>
      <c r="F835" s="5"/>
      <c r="H835" s="5"/>
      <c r="I835" s="5"/>
      <c r="J835" s="5"/>
      <c r="L835" s="17"/>
      <c r="M835" s="14"/>
      <c r="N835" s="14"/>
      <c r="O835" s="14"/>
      <c r="P835" s="14"/>
      <c r="Q835" s="14"/>
      <c r="R835" s="14"/>
      <c r="S835" s="14"/>
      <c r="T835" s="14"/>
      <c r="U835" s="14"/>
      <c r="V835" s="14"/>
      <c r="W835" s="14"/>
      <c r="X835" s="14"/>
      <c r="Y835" s="14"/>
    </row>
    <row r="836" spans="1:25" s="4" customFormat="1" x14ac:dyDescent="0.25">
      <c r="A836" s="75"/>
      <c r="B836" s="49"/>
      <c r="D836" s="5"/>
      <c r="E836" s="5"/>
      <c r="F836" s="5"/>
      <c r="H836" s="5"/>
      <c r="I836" s="5"/>
      <c r="J836" s="5"/>
      <c r="L836" s="17"/>
      <c r="M836" s="14"/>
      <c r="N836" s="14"/>
      <c r="O836" s="14"/>
      <c r="P836" s="14"/>
      <c r="Q836" s="14"/>
      <c r="R836" s="14"/>
      <c r="S836" s="14"/>
      <c r="T836" s="14"/>
      <c r="U836" s="14"/>
      <c r="V836" s="14"/>
      <c r="W836" s="14"/>
      <c r="X836" s="14"/>
      <c r="Y836" s="14"/>
    </row>
    <row r="837" spans="1:25" s="4" customFormat="1" x14ac:dyDescent="0.25">
      <c r="A837" s="75"/>
      <c r="B837" s="49"/>
      <c r="D837" s="5"/>
      <c r="E837" s="5"/>
      <c r="F837" s="5"/>
      <c r="H837" s="5"/>
      <c r="I837" s="5"/>
      <c r="J837" s="5"/>
      <c r="L837" s="17"/>
      <c r="M837" s="14"/>
      <c r="N837" s="14"/>
      <c r="O837" s="14"/>
      <c r="P837" s="14"/>
      <c r="Q837" s="14"/>
      <c r="R837" s="14"/>
      <c r="S837" s="14"/>
      <c r="T837" s="14"/>
      <c r="U837" s="14"/>
      <c r="V837" s="14"/>
      <c r="W837" s="14"/>
      <c r="X837" s="14"/>
      <c r="Y837" s="14"/>
    </row>
    <row r="838" spans="1:25" s="4" customFormat="1" x14ac:dyDescent="0.25">
      <c r="A838" s="75"/>
      <c r="B838" s="49"/>
      <c r="D838" s="5"/>
      <c r="F838" s="5"/>
      <c r="H838" s="5"/>
      <c r="I838" s="5"/>
      <c r="L838" s="17"/>
      <c r="M838" s="14"/>
      <c r="N838" s="14"/>
      <c r="O838" s="14"/>
      <c r="P838" s="14"/>
      <c r="Q838" s="14"/>
      <c r="R838" s="14"/>
      <c r="S838" s="14"/>
      <c r="T838" s="14"/>
      <c r="U838" s="14"/>
      <c r="V838" s="14"/>
      <c r="W838" s="14"/>
      <c r="X838" s="14"/>
      <c r="Y838" s="14"/>
    </row>
    <row r="839" spans="1:25" s="4" customFormat="1" ht="48.75" customHeight="1" x14ac:dyDescent="0.25">
      <c r="A839" s="75"/>
      <c r="B839" s="49"/>
      <c r="E839" s="5"/>
      <c r="F839" s="5"/>
      <c r="H839" s="5"/>
      <c r="I839" s="5"/>
      <c r="J839" s="5"/>
      <c r="L839" s="17"/>
      <c r="M839" s="14"/>
      <c r="N839" s="14"/>
      <c r="O839" s="14"/>
      <c r="P839" s="14"/>
      <c r="Q839" s="14"/>
      <c r="R839" s="14"/>
      <c r="S839" s="14"/>
      <c r="T839" s="14"/>
      <c r="U839" s="14"/>
      <c r="V839" s="14"/>
      <c r="W839" s="14"/>
      <c r="X839" s="14"/>
      <c r="Y839" s="14"/>
    </row>
    <row r="840" spans="1:25" s="4" customFormat="1" x14ac:dyDescent="0.25">
      <c r="A840" s="75"/>
      <c r="B840" s="49"/>
      <c r="D840" s="5"/>
      <c r="F840" s="5"/>
      <c r="H840" s="5"/>
      <c r="I840" s="5"/>
      <c r="L840" s="17"/>
      <c r="M840" s="14"/>
      <c r="N840" s="14"/>
      <c r="O840" s="14"/>
      <c r="P840" s="14"/>
      <c r="Q840" s="14"/>
      <c r="R840" s="14"/>
      <c r="S840" s="14"/>
      <c r="T840" s="14"/>
      <c r="U840" s="14"/>
      <c r="V840" s="14"/>
      <c r="W840" s="14"/>
      <c r="X840" s="14"/>
      <c r="Y840" s="14"/>
    </row>
    <row r="841" spans="1:25" s="4" customFormat="1" x14ac:dyDescent="0.25">
      <c r="A841" s="75"/>
      <c r="B841" s="49"/>
      <c r="E841" s="5"/>
      <c r="F841" s="5"/>
      <c r="H841" s="5"/>
      <c r="I841" s="5"/>
      <c r="J841" s="5"/>
      <c r="L841" s="17"/>
      <c r="M841" s="14"/>
      <c r="N841" s="14"/>
      <c r="O841" s="14"/>
      <c r="P841" s="14"/>
      <c r="Q841" s="14"/>
      <c r="R841" s="14"/>
      <c r="S841" s="14"/>
      <c r="T841" s="14"/>
      <c r="U841" s="14"/>
      <c r="V841" s="14"/>
      <c r="W841" s="14"/>
      <c r="X841" s="14"/>
      <c r="Y841" s="14"/>
    </row>
    <row r="842" spans="1:25" s="4" customFormat="1" x14ac:dyDescent="0.25">
      <c r="A842" s="75"/>
      <c r="B842" s="49"/>
      <c r="D842" s="5"/>
      <c r="E842" s="5"/>
      <c r="F842" s="5"/>
      <c r="H842" s="5"/>
      <c r="I842" s="5"/>
      <c r="J842" s="5"/>
      <c r="L842" s="17"/>
      <c r="M842" s="14"/>
      <c r="N842" s="14"/>
      <c r="O842" s="14"/>
      <c r="P842" s="14"/>
      <c r="Q842" s="14"/>
      <c r="R842" s="14"/>
      <c r="S842" s="14"/>
      <c r="T842" s="14"/>
      <c r="U842" s="14"/>
      <c r="V842" s="14"/>
      <c r="W842" s="14"/>
      <c r="X842" s="14"/>
      <c r="Y842" s="14"/>
    </row>
    <row r="843" spans="1:25" s="4" customFormat="1" ht="38.25" customHeight="1" x14ac:dyDescent="0.25">
      <c r="A843" s="75"/>
      <c r="B843" s="49"/>
      <c r="D843" s="5"/>
      <c r="F843" s="5"/>
      <c r="H843" s="5"/>
      <c r="I843" s="5"/>
      <c r="L843" s="17"/>
      <c r="M843" s="14"/>
      <c r="N843" s="14"/>
      <c r="O843" s="14"/>
      <c r="P843" s="14"/>
      <c r="Q843" s="14"/>
      <c r="R843" s="14"/>
      <c r="S843" s="14"/>
      <c r="T843" s="14"/>
      <c r="U843" s="14"/>
      <c r="V843" s="14"/>
      <c r="W843" s="14"/>
      <c r="X843" s="14"/>
      <c r="Y843" s="14"/>
    </row>
    <row r="844" spans="1:25" s="4" customFormat="1" x14ac:dyDescent="0.25">
      <c r="A844" s="75"/>
      <c r="B844" s="49"/>
      <c r="E844" s="5"/>
      <c r="F844" s="5"/>
      <c r="H844" s="5"/>
      <c r="I844" s="5"/>
      <c r="J844" s="5"/>
      <c r="L844" s="17"/>
      <c r="M844" s="14"/>
      <c r="N844" s="14"/>
      <c r="O844" s="14"/>
      <c r="P844" s="14"/>
      <c r="Q844" s="14"/>
      <c r="R844" s="14"/>
      <c r="S844" s="14"/>
      <c r="T844" s="14"/>
      <c r="U844" s="14"/>
      <c r="V844" s="14"/>
      <c r="W844" s="14"/>
      <c r="X844" s="14"/>
      <c r="Y844" s="14"/>
    </row>
    <row r="845" spans="1:25" s="4" customFormat="1" ht="48" customHeight="1" x14ac:dyDescent="0.25">
      <c r="A845" s="75"/>
      <c r="B845" s="49"/>
      <c r="D845" s="5"/>
      <c r="F845" s="5"/>
      <c r="H845" s="5"/>
      <c r="I845" s="5"/>
      <c r="L845" s="17"/>
      <c r="M845" s="14"/>
      <c r="N845" s="14"/>
      <c r="O845" s="14"/>
      <c r="P845" s="14"/>
      <c r="Q845" s="14"/>
      <c r="R845" s="14"/>
      <c r="S845" s="14"/>
      <c r="T845" s="14"/>
      <c r="U845" s="14"/>
      <c r="V845" s="14"/>
      <c r="W845" s="14"/>
      <c r="X845" s="14"/>
      <c r="Y845" s="14"/>
    </row>
    <row r="846" spans="1:25" s="4" customFormat="1" x14ac:dyDescent="0.25">
      <c r="A846" s="75"/>
      <c r="B846" s="49"/>
      <c r="F846" s="5"/>
      <c r="H846" s="5"/>
      <c r="I846" s="5"/>
      <c r="L846" s="17"/>
      <c r="M846" s="14"/>
      <c r="N846" s="14"/>
      <c r="O846" s="14"/>
      <c r="P846" s="14"/>
      <c r="Q846" s="14"/>
      <c r="R846" s="14"/>
      <c r="S846" s="14"/>
      <c r="T846" s="14"/>
      <c r="U846" s="14"/>
      <c r="V846" s="14"/>
      <c r="W846" s="14"/>
      <c r="X846" s="14"/>
      <c r="Y846" s="14"/>
    </row>
    <row r="847" spans="1:25" s="4" customFormat="1" ht="51" customHeight="1" x14ac:dyDescent="0.25">
      <c r="A847" s="75"/>
      <c r="B847" s="49"/>
      <c r="E847" s="5"/>
      <c r="F847" s="5"/>
      <c r="H847" s="5"/>
      <c r="I847" s="5"/>
      <c r="J847" s="5"/>
      <c r="L847" s="17"/>
      <c r="M847" s="14"/>
      <c r="N847" s="14"/>
      <c r="O847" s="14"/>
      <c r="P847" s="14"/>
      <c r="Q847" s="14"/>
      <c r="R847" s="14"/>
      <c r="S847" s="14"/>
      <c r="T847" s="14"/>
      <c r="U847" s="14"/>
      <c r="V847" s="14"/>
      <c r="W847" s="14"/>
      <c r="X847" s="14"/>
      <c r="Y847" s="14"/>
    </row>
    <row r="848" spans="1:25" s="4" customFormat="1" ht="32.25" customHeight="1" x14ac:dyDescent="0.25">
      <c r="A848" s="75"/>
      <c r="B848" s="49"/>
      <c r="D848" s="5"/>
      <c r="E848" s="5"/>
      <c r="F848" s="5"/>
      <c r="H848" s="5"/>
      <c r="I848" s="5"/>
      <c r="J848" s="5"/>
      <c r="L848" s="17"/>
      <c r="M848" s="14"/>
      <c r="N848" s="14"/>
      <c r="O848" s="14"/>
      <c r="P848" s="14"/>
      <c r="Q848" s="14"/>
      <c r="R848" s="14"/>
      <c r="S848" s="14"/>
      <c r="T848" s="14"/>
      <c r="U848" s="14"/>
      <c r="V848" s="14"/>
      <c r="W848" s="14"/>
      <c r="X848" s="14"/>
      <c r="Y848" s="14"/>
    </row>
    <row r="849" spans="1:25" s="4" customFormat="1" x14ac:dyDescent="0.25">
      <c r="A849" s="75"/>
      <c r="B849" s="49"/>
      <c r="D849" s="5"/>
      <c r="E849" s="5"/>
      <c r="F849" s="5"/>
      <c r="H849" s="5"/>
      <c r="I849" s="5"/>
      <c r="J849" s="5"/>
      <c r="L849" s="17"/>
      <c r="M849" s="14"/>
      <c r="N849" s="14"/>
      <c r="O849" s="14"/>
      <c r="P849" s="14"/>
      <c r="Q849" s="14"/>
      <c r="R849" s="14"/>
      <c r="S849" s="14"/>
      <c r="T849" s="14"/>
      <c r="U849" s="14"/>
      <c r="V849" s="14"/>
      <c r="W849" s="14"/>
      <c r="X849" s="14"/>
      <c r="Y849" s="14"/>
    </row>
    <row r="850" spans="1:25" s="4" customFormat="1" x14ac:dyDescent="0.25">
      <c r="A850" s="75"/>
      <c r="B850" s="49"/>
      <c r="D850" s="5"/>
      <c r="E850" s="5"/>
      <c r="F850" s="5"/>
      <c r="H850" s="5"/>
      <c r="I850" s="5"/>
      <c r="J850" s="5"/>
      <c r="L850" s="17"/>
      <c r="M850" s="14"/>
      <c r="N850" s="14"/>
      <c r="O850" s="14"/>
      <c r="P850" s="14"/>
      <c r="Q850" s="14"/>
      <c r="R850" s="14"/>
      <c r="S850" s="14"/>
      <c r="T850" s="14"/>
      <c r="U850" s="14"/>
      <c r="V850" s="14"/>
      <c r="W850" s="14"/>
      <c r="X850" s="14"/>
      <c r="Y850" s="14"/>
    </row>
    <row r="851" spans="1:25" s="4" customFormat="1" ht="48" customHeight="1" x14ac:dyDescent="0.25">
      <c r="A851" s="14"/>
      <c r="B851" s="49"/>
      <c r="D851" s="5"/>
      <c r="E851" s="5"/>
      <c r="F851" s="5"/>
      <c r="H851" s="5"/>
      <c r="I851" s="5"/>
      <c r="J851" s="5"/>
      <c r="L851" s="17"/>
      <c r="M851" s="14"/>
      <c r="N851" s="14"/>
      <c r="O851" s="14"/>
      <c r="P851" s="14"/>
      <c r="Q851" s="14"/>
      <c r="R851" s="14"/>
      <c r="S851" s="14"/>
      <c r="T851" s="14"/>
      <c r="U851" s="14"/>
      <c r="V851" s="14"/>
      <c r="W851" s="14"/>
      <c r="X851" s="14"/>
      <c r="Y851" s="14"/>
    </row>
    <row r="854" spans="1:25" s="4" customFormat="1" ht="18" customHeight="1" x14ac:dyDescent="0.25">
      <c r="A854" s="14"/>
      <c r="B854" s="49"/>
      <c r="D854" s="5"/>
      <c r="E854" s="5"/>
      <c r="F854" s="5"/>
      <c r="H854" s="5"/>
      <c r="I854" s="5"/>
      <c r="J854" s="5"/>
      <c r="L854" s="17"/>
      <c r="M854" s="14"/>
      <c r="N854" s="14"/>
      <c r="O854" s="14"/>
      <c r="P854" s="14"/>
      <c r="Q854" s="14"/>
      <c r="R854" s="14"/>
      <c r="S854" s="14"/>
      <c r="T854" s="14"/>
      <c r="U854" s="14"/>
      <c r="V854" s="14"/>
      <c r="W854" s="14"/>
      <c r="X854" s="14"/>
      <c r="Y854" s="14"/>
    </row>
    <row r="855" spans="1:25" s="4" customFormat="1" ht="50.25" customHeight="1" x14ac:dyDescent="0.25">
      <c r="A855" s="14"/>
      <c r="B855" s="49"/>
      <c r="D855" s="5"/>
      <c r="E855" s="5"/>
      <c r="F855" s="5"/>
      <c r="H855" s="5"/>
      <c r="I855" s="5"/>
      <c r="J855" s="5"/>
      <c r="L855" s="17"/>
      <c r="M855" s="14"/>
      <c r="N855" s="14"/>
      <c r="O855" s="14"/>
      <c r="P855" s="14"/>
      <c r="Q855" s="14"/>
      <c r="R855" s="14"/>
      <c r="S855" s="14"/>
      <c r="T855" s="14"/>
      <c r="U855" s="14"/>
      <c r="V855" s="14"/>
      <c r="W855" s="14"/>
      <c r="X855" s="14"/>
      <c r="Y855" s="14"/>
    </row>
    <row r="856" spans="1:25" s="4" customFormat="1" ht="47.25" customHeight="1" x14ac:dyDescent="0.25">
      <c r="A856" s="14"/>
      <c r="B856" s="49"/>
      <c r="D856" s="5"/>
      <c r="E856" s="5"/>
      <c r="F856" s="5"/>
      <c r="H856" s="5"/>
      <c r="I856" s="5"/>
      <c r="J856" s="5"/>
      <c r="L856" s="17"/>
      <c r="M856" s="14"/>
      <c r="N856" s="14"/>
      <c r="O856" s="14"/>
      <c r="P856" s="14"/>
      <c r="Q856" s="14"/>
      <c r="R856" s="14"/>
      <c r="S856" s="14"/>
      <c r="T856" s="14"/>
      <c r="U856" s="14"/>
      <c r="V856" s="14"/>
      <c r="W856" s="14"/>
      <c r="X856" s="14"/>
      <c r="Y856" s="14"/>
    </row>
    <row r="858" spans="1:25" s="4" customFormat="1" x14ac:dyDescent="0.25">
      <c r="A858" s="14"/>
      <c r="B858" s="49"/>
      <c r="D858" s="5"/>
      <c r="F858" s="5"/>
      <c r="H858" s="5"/>
      <c r="I858" s="5"/>
      <c r="L858" s="17"/>
      <c r="M858" s="14"/>
      <c r="N858" s="14"/>
      <c r="O858" s="14"/>
      <c r="P858" s="14"/>
      <c r="Q858" s="14"/>
      <c r="R858" s="14"/>
      <c r="S858" s="14"/>
      <c r="T858" s="14"/>
      <c r="U858" s="14"/>
      <c r="V858" s="14"/>
      <c r="W858" s="14"/>
      <c r="X858" s="14"/>
      <c r="Y858" s="14"/>
    </row>
    <row r="859" spans="1:25" s="4" customFormat="1" ht="51.75" customHeight="1" x14ac:dyDescent="0.25">
      <c r="A859" s="14"/>
      <c r="B859" s="49"/>
      <c r="E859" s="5"/>
      <c r="F859" s="5"/>
      <c r="H859" s="5"/>
      <c r="I859" s="5"/>
      <c r="J859" s="5"/>
      <c r="L859" s="17"/>
      <c r="M859" s="14"/>
      <c r="N859" s="14"/>
      <c r="O859" s="14"/>
      <c r="P859" s="14"/>
      <c r="Q859" s="14"/>
      <c r="R859" s="14"/>
      <c r="S859" s="14"/>
      <c r="T859" s="14"/>
      <c r="U859" s="14"/>
      <c r="V859" s="14"/>
      <c r="W859" s="14"/>
      <c r="X859" s="14"/>
      <c r="Y859" s="14"/>
    </row>
    <row r="860" spans="1:25" s="4" customFormat="1" x14ac:dyDescent="0.25">
      <c r="A860" s="14"/>
      <c r="B860" s="49"/>
      <c r="D860" s="5"/>
      <c r="F860" s="5"/>
      <c r="H860" s="5"/>
      <c r="I860" s="5"/>
      <c r="L860" s="17"/>
      <c r="M860" s="14"/>
      <c r="N860" s="14"/>
      <c r="O860" s="14"/>
      <c r="P860" s="14"/>
      <c r="Q860" s="14"/>
      <c r="R860" s="14"/>
      <c r="S860" s="14"/>
      <c r="T860" s="14"/>
      <c r="U860" s="14"/>
      <c r="V860" s="14"/>
      <c r="W860" s="14"/>
      <c r="X860" s="14"/>
      <c r="Y860" s="14"/>
    </row>
    <row r="861" spans="1:25" s="4" customFormat="1" x14ac:dyDescent="0.25">
      <c r="A861" s="14"/>
      <c r="B861" s="49"/>
      <c r="E861" s="5"/>
      <c r="F861" s="5"/>
      <c r="H861" s="5"/>
      <c r="I861" s="5"/>
      <c r="J861" s="5"/>
      <c r="L861" s="17"/>
      <c r="M861" s="14"/>
      <c r="N861" s="14"/>
      <c r="O861" s="14"/>
      <c r="P861" s="14"/>
      <c r="Q861" s="14"/>
      <c r="R861" s="14"/>
      <c r="S861" s="14"/>
      <c r="T861" s="14"/>
      <c r="U861" s="14"/>
      <c r="V861" s="14"/>
      <c r="W861" s="14"/>
      <c r="X861" s="14"/>
      <c r="Y861" s="14"/>
    </row>
    <row r="862" spans="1:25" s="4" customFormat="1" x14ac:dyDescent="0.25">
      <c r="A862" s="14"/>
      <c r="B862" s="49"/>
      <c r="D862" s="5"/>
      <c r="F862" s="5"/>
      <c r="H862" s="5"/>
      <c r="I862" s="5"/>
      <c r="L862" s="17"/>
      <c r="M862" s="14"/>
      <c r="N862" s="14"/>
      <c r="O862" s="14"/>
      <c r="P862" s="14"/>
      <c r="Q862" s="14"/>
      <c r="R862" s="14"/>
      <c r="S862" s="14"/>
      <c r="T862" s="14"/>
      <c r="U862" s="14"/>
      <c r="V862" s="14"/>
      <c r="W862" s="14"/>
      <c r="X862" s="14"/>
      <c r="Y862" s="14"/>
    </row>
    <row r="863" spans="1:25" s="4" customFormat="1" x14ac:dyDescent="0.25">
      <c r="A863" s="14"/>
      <c r="B863" s="49"/>
      <c r="E863" s="5"/>
      <c r="F863" s="5"/>
      <c r="H863" s="5"/>
      <c r="I863" s="5"/>
      <c r="J863" s="5"/>
      <c r="L863" s="17"/>
      <c r="M863" s="14"/>
      <c r="N863" s="14"/>
      <c r="O863" s="14"/>
      <c r="P863" s="14"/>
      <c r="Q863" s="14"/>
      <c r="R863" s="14"/>
      <c r="S863" s="14"/>
      <c r="T863" s="14"/>
      <c r="U863" s="14"/>
      <c r="V863" s="14"/>
      <c r="W863" s="14"/>
      <c r="X863" s="14"/>
      <c r="Y863" s="14"/>
    </row>
    <row r="864" spans="1:25" s="4" customFormat="1" ht="50.25" customHeight="1" x14ac:dyDescent="0.25">
      <c r="A864" s="14"/>
      <c r="B864" s="49"/>
      <c r="D864" s="5"/>
      <c r="F864" s="5"/>
      <c r="H864" s="5"/>
      <c r="I864" s="5"/>
      <c r="L864" s="17"/>
      <c r="M864" s="14"/>
      <c r="N864" s="14"/>
      <c r="O864" s="14"/>
      <c r="P864" s="14"/>
      <c r="Q864" s="14"/>
      <c r="R864" s="14"/>
      <c r="S864" s="14"/>
      <c r="T864" s="14"/>
      <c r="U864" s="14"/>
      <c r="V864" s="14"/>
      <c r="W864" s="14"/>
      <c r="X864" s="14"/>
      <c r="Y864" s="14"/>
    </row>
    <row r="865" spans="1:25" s="4" customFormat="1" x14ac:dyDescent="0.25">
      <c r="A865" s="14"/>
      <c r="B865" s="49"/>
      <c r="F865" s="5"/>
      <c r="H865" s="5"/>
      <c r="I865" s="5"/>
      <c r="L865" s="17"/>
      <c r="M865" s="14"/>
      <c r="N865" s="14"/>
      <c r="O865" s="14"/>
      <c r="P865" s="14"/>
      <c r="Q865" s="14"/>
      <c r="R865" s="14"/>
      <c r="S865" s="14"/>
      <c r="T865" s="14"/>
      <c r="U865" s="14"/>
      <c r="V865" s="14"/>
      <c r="W865" s="14"/>
      <c r="X865" s="14"/>
      <c r="Y865" s="14"/>
    </row>
    <row r="866" spans="1:25" s="4" customFormat="1" ht="32.25" customHeight="1" x14ac:dyDescent="0.25">
      <c r="A866" s="14"/>
      <c r="B866" s="49"/>
      <c r="E866" s="5"/>
      <c r="F866" s="5"/>
      <c r="H866" s="5"/>
      <c r="I866" s="5"/>
      <c r="J866" s="5"/>
      <c r="L866" s="17"/>
      <c r="M866" s="14"/>
      <c r="N866" s="14"/>
      <c r="O866" s="14"/>
      <c r="P866" s="14"/>
      <c r="Q866" s="14"/>
      <c r="R866" s="14"/>
      <c r="S866" s="14"/>
      <c r="T866" s="14"/>
      <c r="U866" s="14"/>
      <c r="V866" s="14"/>
      <c r="W866" s="14"/>
      <c r="X866" s="14"/>
      <c r="Y866" s="14"/>
    </row>
    <row r="867" spans="1:25" s="4" customFormat="1" x14ac:dyDescent="0.25">
      <c r="A867" s="14"/>
      <c r="B867" s="49"/>
      <c r="D867" s="5"/>
      <c r="F867" s="5"/>
      <c r="H867" s="5"/>
      <c r="I867" s="5"/>
      <c r="L867" s="17"/>
      <c r="M867" s="14"/>
      <c r="N867" s="14"/>
      <c r="O867" s="14"/>
      <c r="P867" s="14"/>
      <c r="Q867" s="14"/>
      <c r="R867" s="14"/>
      <c r="S867" s="14"/>
      <c r="T867" s="14"/>
      <c r="U867" s="14"/>
      <c r="V867" s="14"/>
      <c r="W867" s="14"/>
      <c r="X867" s="14"/>
      <c r="Y867" s="14"/>
    </row>
    <row r="868" spans="1:25" s="4" customFormat="1" x14ac:dyDescent="0.25">
      <c r="A868" s="14"/>
      <c r="B868" s="49"/>
      <c r="F868" s="5"/>
      <c r="H868" s="5"/>
      <c r="I868" s="5"/>
      <c r="L868" s="17"/>
      <c r="M868" s="14"/>
      <c r="N868" s="14"/>
      <c r="O868" s="14"/>
      <c r="P868" s="14"/>
      <c r="Q868" s="14"/>
      <c r="R868" s="14"/>
      <c r="S868" s="14"/>
      <c r="T868" s="14"/>
      <c r="U868" s="14"/>
      <c r="V868" s="14"/>
      <c r="W868" s="14"/>
      <c r="X868" s="14"/>
      <c r="Y868" s="14"/>
    </row>
    <row r="869" spans="1:25" s="4" customFormat="1" ht="53.25" customHeight="1" x14ac:dyDescent="0.25">
      <c r="A869" s="14"/>
      <c r="B869" s="49"/>
      <c r="E869" s="5"/>
      <c r="F869" s="5"/>
      <c r="H869" s="5"/>
      <c r="I869" s="5"/>
      <c r="J869" s="5"/>
      <c r="L869" s="17"/>
      <c r="M869" s="14"/>
      <c r="N869" s="14"/>
      <c r="O869" s="14"/>
      <c r="P869" s="14"/>
      <c r="Q869" s="14"/>
      <c r="R869" s="14"/>
      <c r="S869" s="14"/>
      <c r="T869" s="14"/>
      <c r="U869" s="14"/>
      <c r="V869" s="14"/>
      <c r="W869" s="14"/>
      <c r="X869" s="14"/>
      <c r="Y869" s="14"/>
    </row>
    <row r="871" spans="1:25" s="4" customFormat="1" ht="66" customHeight="1" x14ac:dyDescent="0.25">
      <c r="A871" s="14"/>
      <c r="B871" s="49"/>
      <c r="D871" s="5"/>
      <c r="E871" s="5"/>
      <c r="F871" s="5"/>
      <c r="H871" s="5"/>
      <c r="I871" s="5"/>
      <c r="J871" s="5"/>
      <c r="L871" s="17"/>
      <c r="M871" s="14"/>
      <c r="N871" s="14"/>
      <c r="O871" s="14"/>
      <c r="P871" s="14"/>
      <c r="Q871" s="14"/>
      <c r="R871" s="14"/>
      <c r="S871" s="14"/>
      <c r="T871" s="14"/>
      <c r="U871" s="14"/>
      <c r="V871" s="14"/>
      <c r="W871" s="14"/>
      <c r="X871" s="14"/>
      <c r="Y871" s="14"/>
    </row>
    <row r="872" spans="1:25" s="4" customFormat="1" ht="51" customHeight="1" x14ac:dyDescent="0.25">
      <c r="A872" s="14"/>
      <c r="B872" s="49"/>
      <c r="D872" s="5"/>
      <c r="E872" s="5"/>
      <c r="F872" s="5"/>
      <c r="H872" s="5"/>
      <c r="I872" s="5"/>
      <c r="J872" s="5"/>
      <c r="L872" s="17"/>
      <c r="M872" s="14"/>
      <c r="N872" s="14"/>
      <c r="O872" s="14"/>
      <c r="P872" s="14"/>
      <c r="Q872" s="14"/>
      <c r="R872" s="14"/>
      <c r="S872" s="14"/>
      <c r="T872" s="14"/>
      <c r="U872" s="14"/>
      <c r="V872" s="14"/>
      <c r="W872" s="14"/>
      <c r="X872" s="14"/>
      <c r="Y872" s="14"/>
    </row>
    <row r="875" spans="1:25" s="4" customFormat="1" x14ac:dyDescent="0.25">
      <c r="A875" s="14"/>
      <c r="B875" s="49"/>
      <c r="D875" s="5"/>
      <c r="F875" s="5"/>
      <c r="H875" s="5"/>
      <c r="I875" s="5"/>
      <c r="L875" s="17"/>
      <c r="M875" s="14"/>
      <c r="N875" s="14"/>
      <c r="O875" s="14"/>
      <c r="P875" s="14"/>
      <c r="Q875" s="14"/>
      <c r="R875" s="14"/>
      <c r="S875" s="14"/>
      <c r="T875" s="14"/>
      <c r="U875" s="14"/>
      <c r="V875" s="14"/>
      <c r="W875" s="14"/>
      <c r="X875" s="14"/>
      <c r="Y875" s="14"/>
    </row>
    <row r="876" spans="1:25" s="4" customFormat="1" x14ac:dyDescent="0.25">
      <c r="A876" s="14"/>
      <c r="B876" s="49"/>
      <c r="E876" s="5"/>
      <c r="F876" s="5"/>
      <c r="H876" s="5"/>
      <c r="I876" s="5"/>
      <c r="J876" s="5"/>
      <c r="L876" s="17"/>
      <c r="M876" s="14"/>
      <c r="N876" s="14"/>
      <c r="O876" s="14"/>
      <c r="P876" s="14"/>
      <c r="Q876" s="14"/>
      <c r="R876" s="14"/>
      <c r="S876" s="14"/>
      <c r="T876" s="14"/>
      <c r="U876" s="14"/>
      <c r="V876" s="14"/>
      <c r="W876" s="14"/>
      <c r="X876" s="14"/>
      <c r="Y876" s="14"/>
    </row>
    <row r="884" spans="1:25" s="4" customFormat="1" ht="115.5" customHeight="1" x14ac:dyDescent="0.25">
      <c r="A884" s="14"/>
      <c r="B884" s="49"/>
      <c r="D884" s="5"/>
      <c r="F884" s="5"/>
      <c r="H884" s="5"/>
      <c r="I884" s="5"/>
      <c r="L884" s="17"/>
      <c r="M884" s="14"/>
      <c r="N884" s="14"/>
      <c r="O884" s="14"/>
      <c r="P884" s="14"/>
      <c r="Q884" s="14"/>
      <c r="R884" s="14"/>
      <c r="S884" s="14"/>
      <c r="T884" s="14"/>
      <c r="U884" s="14"/>
      <c r="V884" s="14"/>
      <c r="W884" s="14"/>
      <c r="X884" s="14"/>
      <c r="Y884" s="14"/>
    </row>
    <row r="885" spans="1:25" s="4" customFormat="1" x14ac:dyDescent="0.25">
      <c r="A885" s="14"/>
      <c r="B885" s="49"/>
      <c r="F885" s="5"/>
      <c r="H885" s="5"/>
      <c r="I885" s="5"/>
      <c r="L885" s="17"/>
      <c r="M885" s="14"/>
      <c r="N885" s="14"/>
      <c r="O885" s="14"/>
      <c r="P885" s="14"/>
      <c r="Q885" s="14"/>
      <c r="R885" s="14"/>
      <c r="S885" s="14"/>
      <c r="T885" s="14"/>
      <c r="U885" s="14"/>
      <c r="V885" s="14"/>
      <c r="W885" s="14"/>
      <c r="X885" s="14"/>
      <c r="Y885" s="14"/>
    </row>
    <row r="886" spans="1:25" s="4" customFormat="1" ht="131.25" customHeight="1" x14ac:dyDescent="0.25">
      <c r="A886" s="14"/>
      <c r="B886" s="49"/>
      <c r="F886" s="5"/>
      <c r="H886" s="5"/>
      <c r="I886" s="5"/>
      <c r="L886" s="17"/>
      <c r="M886" s="14"/>
      <c r="N886" s="14"/>
      <c r="O886" s="14"/>
      <c r="P886" s="14"/>
      <c r="Q886" s="14"/>
      <c r="R886" s="14"/>
      <c r="S886" s="14"/>
      <c r="T886" s="14"/>
      <c r="U886" s="14"/>
      <c r="V886" s="14"/>
      <c r="W886" s="14"/>
      <c r="X886" s="14"/>
      <c r="Y886" s="14"/>
    </row>
    <row r="887" spans="1:25" s="4" customFormat="1" x14ac:dyDescent="0.25">
      <c r="A887" s="14"/>
      <c r="B887" s="49"/>
      <c r="F887" s="5"/>
      <c r="H887" s="5"/>
      <c r="I887" s="5"/>
      <c r="L887" s="17"/>
      <c r="M887" s="14"/>
      <c r="N887" s="14"/>
      <c r="O887" s="14"/>
      <c r="P887" s="14"/>
      <c r="Q887" s="14"/>
      <c r="R887" s="14"/>
      <c r="S887" s="14"/>
      <c r="T887" s="14"/>
      <c r="U887" s="14"/>
      <c r="V887" s="14"/>
      <c r="W887" s="14"/>
      <c r="X887" s="14"/>
      <c r="Y887" s="14"/>
    </row>
    <row r="888" spans="1:25" s="4" customFormat="1" ht="38.25" customHeight="1" x14ac:dyDescent="0.25">
      <c r="A888" s="14"/>
      <c r="B888" s="49"/>
      <c r="E888" s="5"/>
      <c r="F888" s="5"/>
      <c r="H888" s="5"/>
      <c r="I888" s="5"/>
      <c r="J888" s="5"/>
      <c r="L888" s="17"/>
      <c r="M888" s="14"/>
      <c r="N888" s="14"/>
      <c r="O888" s="14"/>
      <c r="P888" s="14"/>
      <c r="Q888" s="14"/>
      <c r="R888" s="14"/>
      <c r="S888" s="14"/>
      <c r="T888" s="14"/>
      <c r="U888" s="14"/>
      <c r="V888" s="14"/>
      <c r="W888" s="14"/>
      <c r="X888" s="14"/>
      <c r="Y888" s="14"/>
    </row>
    <row r="890" spans="1:25" s="4" customFormat="1" ht="78" customHeight="1" x14ac:dyDescent="0.25">
      <c r="A890" s="14"/>
      <c r="B890" s="49"/>
      <c r="D890" s="5"/>
      <c r="E890" s="5"/>
      <c r="F890" s="5"/>
      <c r="H890" s="5"/>
      <c r="I890" s="5"/>
      <c r="J890" s="5"/>
      <c r="L890" s="17"/>
      <c r="M890" s="14"/>
      <c r="N890" s="14"/>
      <c r="O890" s="14"/>
      <c r="P890" s="14"/>
      <c r="Q890" s="14"/>
      <c r="R890" s="14"/>
      <c r="S890" s="14"/>
      <c r="T890" s="14"/>
      <c r="U890" s="14"/>
      <c r="V890" s="14"/>
      <c r="W890" s="14"/>
      <c r="X890" s="14"/>
      <c r="Y890" s="14"/>
    </row>
    <row r="891" spans="1:25" s="4" customFormat="1" ht="22.5" customHeight="1" x14ac:dyDescent="0.25">
      <c r="A891" s="14"/>
      <c r="B891" s="49"/>
      <c r="D891" s="5"/>
      <c r="F891" s="5"/>
      <c r="H891" s="5"/>
      <c r="I891" s="5"/>
      <c r="L891" s="17"/>
      <c r="M891" s="14"/>
      <c r="N891" s="14"/>
      <c r="O891" s="14"/>
      <c r="P891" s="14"/>
      <c r="Q891" s="14"/>
      <c r="R891" s="14"/>
      <c r="S891" s="14"/>
      <c r="T891" s="14"/>
      <c r="U891" s="14"/>
      <c r="V891" s="14"/>
      <c r="W891" s="14"/>
      <c r="X891" s="14"/>
      <c r="Y891" s="14"/>
    </row>
    <row r="892" spans="1:25" s="4" customFormat="1" x14ac:dyDescent="0.25">
      <c r="A892" s="14"/>
      <c r="B892" s="49"/>
      <c r="F892" s="5"/>
      <c r="H892" s="5"/>
      <c r="I892" s="5"/>
      <c r="L892" s="17"/>
      <c r="M892" s="14"/>
      <c r="N892" s="14"/>
      <c r="O892" s="14"/>
      <c r="P892" s="14"/>
      <c r="Q892" s="14"/>
      <c r="R892" s="14"/>
      <c r="S892" s="14"/>
      <c r="T892" s="14"/>
      <c r="U892" s="14"/>
      <c r="V892" s="14"/>
      <c r="W892" s="14"/>
      <c r="X892" s="14"/>
      <c r="Y892" s="14"/>
    </row>
    <row r="893" spans="1:25" s="4" customFormat="1" ht="24" customHeight="1" x14ac:dyDescent="0.25">
      <c r="A893" s="14"/>
      <c r="B893" s="49"/>
      <c r="E893" s="5"/>
      <c r="F893" s="5"/>
      <c r="H893" s="5"/>
      <c r="I893" s="5"/>
      <c r="J893" s="5"/>
      <c r="L893" s="17"/>
      <c r="M893" s="14"/>
      <c r="N893" s="14"/>
      <c r="O893" s="14"/>
      <c r="P893" s="14"/>
      <c r="Q893" s="14"/>
      <c r="R893" s="14"/>
      <c r="S893" s="14"/>
      <c r="T893" s="14"/>
      <c r="U893" s="14"/>
      <c r="V893" s="14"/>
      <c r="W893" s="14"/>
      <c r="X893" s="14"/>
      <c r="Y893" s="14"/>
    </row>
    <row r="894" spans="1:25" s="4" customFormat="1" ht="66" customHeight="1" x14ac:dyDescent="0.25">
      <c r="A894" s="14"/>
      <c r="B894" s="49"/>
      <c r="D894" s="5"/>
      <c r="E894" s="5"/>
      <c r="F894" s="5"/>
      <c r="H894" s="5"/>
      <c r="I894" s="5"/>
      <c r="J894" s="5"/>
      <c r="L894" s="17"/>
      <c r="M894" s="14"/>
      <c r="N894" s="14"/>
      <c r="O894" s="14"/>
      <c r="P894" s="14"/>
      <c r="Q894" s="14"/>
      <c r="R894" s="14"/>
      <c r="S894" s="14"/>
      <c r="T894" s="14"/>
      <c r="U894" s="14"/>
      <c r="V894" s="14"/>
      <c r="W894" s="14"/>
      <c r="X894" s="14"/>
      <c r="Y894" s="14"/>
    </row>
    <row r="901" spans="1:25" s="4" customFormat="1" ht="18" customHeight="1" x14ac:dyDescent="0.25">
      <c r="A901" s="14"/>
      <c r="B901" s="49"/>
      <c r="D901" s="5"/>
      <c r="E901" s="5"/>
      <c r="F901" s="5"/>
      <c r="H901" s="5"/>
      <c r="I901" s="5"/>
      <c r="J901" s="5"/>
      <c r="L901" s="17"/>
      <c r="M901" s="14"/>
      <c r="N901" s="14"/>
      <c r="O901" s="14"/>
      <c r="P901" s="14"/>
      <c r="Q901" s="14"/>
      <c r="R901" s="14"/>
      <c r="S901" s="14"/>
      <c r="T901" s="14"/>
      <c r="U901" s="14"/>
      <c r="V901" s="14"/>
      <c r="W901" s="14"/>
      <c r="X901" s="14"/>
      <c r="Y901" s="14"/>
    </row>
    <row r="902" spans="1:25" s="4" customFormat="1" x14ac:dyDescent="0.25">
      <c r="A902" s="14"/>
      <c r="B902" s="49"/>
      <c r="D902" s="5"/>
      <c r="F902" s="5"/>
      <c r="H902" s="5"/>
      <c r="I902" s="5"/>
      <c r="L902" s="17"/>
      <c r="M902" s="14"/>
      <c r="N902" s="14"/>
      <c r="O902" s="14"/>
      <c r="P902" s="14"/>
      <c r="Q902" s="14"/>
      <c r="R902" s="14"/>
      <c r="S902" s="14"/>
      <c r="T902" s="14"/>
      <c r="U902" s="14"/>
      <c r="V902" s="14"/>
      <c r="W902" s="14"/>
      <c r="X902" s="14"/>
      <c r="Y902" s="14"/>
    </row>
    <row r="903" spans="1:25" s="4" customFormat="1" x14ac:dyDescent="0.25">
      <c r="A903" s="14"/>
      <c r="B903" s="49"/>
      <c r="E903" s="5"/>
      <c r="F903" s="5"/>
      <c r="H903" s="5"/>
      <c r="I903" s="5"/>
      <c r="J903" s="5"/>
      <c r="L903" s="17"/>
      <c r="M903" s="14"/>
      <c r="N903" s="14"/>
      <c r="O903" s="14"/>
      <c r="P903" s="14"/>
      <c r="Q903" s="14"/>
      <c r="R903" s="14"/>
      <c r="S903" s="14"/>
      <c r="T903" s="14"/>
      <c r="U903" s="14"/>
      <c r="V903" s="14"/>
      <c r="W903" s="14"/>
      <c r="X903" s="14"/>
      <c r="Y903" s="14"/>
    </row>
    <row r="910" spans="1:25" s="4" customFormat="1" ht="22.5" customHeight="1" x14ac:dyDescent="0.25">
      <c r="A910" s="14"/>
      <c r="B910" s="49"/>
      <c r="D910" s="5"/>
      <c r="E910" s="5"/>
      <c r="F910" s="5"/>
      <c r="H910" s="5"/>
      <c r="I910" s="5"/>
      <c r="J910" s="5"/>
      <c r="L910" s="17"/>
      <c r="M910" s="14"/>
      <c r="N910" s="14"/>
      <c r="O910" s="14"/>
      <c r="P910" s="14"/>
      <c r="Q910" s="14"/>
      <c r="R910" s="14"/>
      <c r="S910" s="14"/>
      <c r="T910" s="14"/>
      <c r="U910" s="14"/>
      <c r="V910" s="14"/>
      <c r="W910" s="14"/>
      <c r="X910" s="14"/>
      <c r="Y910" s="14"/>
    </row>
    <row r="911" spans="1:25" s="4" customFormat="1" ht="48" customHeight="1" x14ac:dyDescent="0.25">
      <c r="A911" s="14"/>
      <c r="B911" s="49"/>
      <c r="D911" s="5"/>
      <c r="E911" s="5"/>
      <c r="F911" s="5"/>
      <c r="H911" s="5"/>
      <c r="I911" s="5"/>
      <c r="J911" s="5"/>
      <c r="L911" s="17"/>
      <c r="M911" s="14"/>
      <c r="N911" s="14"/>
      <c r="O911" s="14"/>
      <c r="P911" s="14"/>
      <c r="Q911" s="14"/>
      <c r="R911" s="14"/>
      <c r="S911" s="14"/>
      <c r="T911" s="14"/>
      <c r="U911" s="14"/>
      <c r="V911" s="14"/>
      <c r="W911" s="14"/>
      <c r="X911" s="14"/>
      <c r="Y911" s="14"/>
    </row>
    <row r="912" spans="1:25" s="4" customFormat="1" ht="21" customHeight="1" x14ac:dyDescent="0.25">
      <c r="A912" s="14"/>
      <c r="B912" s="49"/>
      <c r="D912" s="5"/>
      <c r="F912" s="5"/>
      <c r="H912" s="5"/>
      <c r="I912" s="5"/>
      <c r="L912" s="17"/>
      <c r="M912" s="14"/>
      <c r="N912" s="14"/>
      <c r="O912" s="14"/>
      <c r="P912" s="14"/>
      <c r="Q912" s="14"/>
      <c r="R912" s="14"/>
      <c r="S912" s="14"/>
      <c r="T912" s="14"/>
      <c r="U912" s="14"/>
      <c r="V912" s="14"/>
      <c r="W912" s="14"/>
      <c r="X912" s="14"/>
      <c r="Y912" s="14"/>
    </row>
    <row r="913" spans="1:25" s="4" customFormat="1" ht="51" customHeight="1" x14ac:dyDescent="0.25">
      <c r="A913" s="14"/>
      <c r="B913" s="49"/>
      <c r="E913" s="5"/>
      <c r="F913" s="5"/>
      <c r="H913" s="5"/>
      <c r="I913" s="5"/>
      <c r="J913" s="5"/>
      <c r="L913" s="17"/>
      <c r="M913" s="14"/>
      <c r="N913" s="14"/>
      <c r="O913" s="14"/>
      <c r="P913" s="14"/>
      <c r="Q913" s="14"/>
      <c r="R913" s="14"/>
      <c r="S913" s="14"/>
      <c r="T913" s="14"/>
      <c r="U913" s="14"/>
      <c r="V913" s="14"/>
      <c r="W913" s="14"/>
      <c r="X913" s="14"/>
      <c r="Y913" s="14"/>
    </row>
    <row r="916" spans="1:25" s="4" customFormat="1" x14ac:dyDescent="0.25">
      <c r="A916" s="14"/>
      <c r="B916" s="49"/>
      <c r="D916" s="5"/>
      <c r="F916" s="5"/>
      <c r="H916" s="5"/>
      <c r="I916" s="5"/>
      <c r="L916" s="17"/>
      <c r="M916" s="14"/>
      <c r="N916" s="14"/>
      <c r="O916" s="14"/>
      <c r="P916" s="14"/>
      <c r="Q916" s="14"/>
      <c r="R916" s="14"/>
      <c r="S916" s="14"/>
      <c r="T916" s="14"/>
      <c r="U916" s="14"/>
      <c r="V916" s="14"/>
      <c r="W916" s="14"/>
      <c r="X916" s="14"/>
      <c r="Y916" s="14"/>
    </row>
    <row r="917" spans="1:25" s="4" customFormat="1" ht="28.5" customHeight="1" x14ac:dyDescent="0.25">
      <c r="A917" s="14"/>
      <c r="B917" s="49"/>
      <c r="E917" s="5"/>
      <c r="F917" s="5"/>
      <c r="H917" s="5"/>
      <c r="I917" s="5"/>
      <c r="J917" s="5"/>
      <c r="L917" s="17"/>
      <c r="M917" s="14"/>
      <c r="N917" s="14"/>
      <c r="O917" s="14"/>
      <c r="P917" s="14"/>
      <c r="Q917" s="14"/>
      <c r="R917" s="14"/>
      <c r="S917" s="14"/>
      <c r="T917" s="14"/>
      <c r="U917" s="14"/>
      <c r="V917" s="14"/>
      <c r="W917" s="14"/>
      <c r="X917" s="14"/>
      <c r="Y917" s="14"/>
    </row>
    <row r="918" spans="1:25" s="4" customFormat="1" ht="23.25" customHeight="1" x14ac:dyDescent="0.25">
      <c r="A918" s="14"/>
      <c r="B918" s="49"/>
      <c r="D918" s="5"/>
      <c r="E918" s="5"/>
      <c r="F918" s="5"/>
      <c r="H918" s="5"/>
      <c r="I918" s="5"/>
      <c r="J918" s="5"/>
      <c r="L918" s="17"/>
      <c r="M918" s="14"/>
      <c r="N918" s="14"/>
      <c r="O918" s="14"/>
      <c r="P918" s="14"/>
      <c r="Q918" s="14"/>
      <c r="R918" s="14"/>
      <c r="S918" s="14"/>
      <c r="T918" s="14"/>
      <c r="U918" s="14"/>
      <c r="V918" s="14"/>
      <c r="W918" s="14"/>
      <c r="X918" s="14"/>
      <c r="Y918" s="14"/>
    </row>
    <row r="920" spans="1:25" s="4" customFormat="1" x14ac:dyDescent="0.25">
      <c r="A920" s="14"/>
      <c r="B920" s="49"/>
      <c r="D920" s="5"/>
      <c r="F920" s="5"/>
      <c r="H920" s="5"/>
      <c r="I920" s="5"/>
      <c r="L920" s="17"/>
      <c r="M920" s="14"/>
      <c r="N920" s="14"/>
      <c r="O920" s="14"/>
      <c r="P920" s="14"/>
      <c r="Q920" s="14"/>
      <c r="R920" s="14"/>
      <c r="S920" s="14"/>
      <c r="T920" s="14"/>
      <c r="U920" s="14"/>
      <c r="V920" s="14"/>
      <c r="W920" s="14"/>
      <c r="X920" s="14"/>
      <c r="Y920" s="14"/>
    </row>
    <row r="921" spans="1:25" s="4" customFormat="1" x14ac:dyDescent="0.25">
      <c r="A921" s="14"/>
      <c r="B921" s="49"/>
      <c r="E921" s="5"/>
      <c r="F921" s="5"/>
      <c r="H921" s="5"/>
      <c r="I921" s="5"/>
      <c r="J921" s="5"/>
      <c r="L921" s="17"/>
      <c r="M921" s="14"/>
      <c r="N921" s="14"/>
      <c r="O921" s="14"/>
      <c r="P921" s="14"/>
      <c r="Q921" s="14"/>
      <c r="R921" s="14"/>
      <c r="S921" s="14"/>
      <c r="T921" s="14"/>
      <c r="U921" s="14"/>
      <c r="V921" s="14"/>
      <c r="W921" s="14"/>
      <c r="X921" s="14"/>
      <c r="Y921" s="14"/>
    </row>
    <row r="925" spans="1:25" s="4" customFormat="1" x14ac:dyDescent="0.25">
      <c r="A925" s="14"/>
      <c r="B925" s="49"/>
      <c r="D925" s="5"/>
      <c r="F925" s="5"/>
      <c r="H925" s="5"/>
      <c r="I925" s="5"/>
      <c r="L925" s="17"/>
      <c r="M925" s="14"/>
      <c r="N925" s="14"/>
      <c r="O925" s="14"/>
      <c r="P925" s="14"/>
      <c r="Q925" s="14"/>
      <c r="R925" s="14"/>
      <c r="S925" s="14"/>
      <c r="T925" s="14"/>
      <c r="U925" s="14"/>
      <c r="V925" s="14"/>
      <c r="W925" s="14"/>
      <c r="X925" s="14"/>
      <c r="Y925" s="14"/>
    </row>
    <row r="926" spans="1:25" s="4" customFormat="1" x14ac:dyDescent="0.25">
      <c r="A926" s="14"/>
      <c r="B926" s="49"/>
      <c r="E926" s="5"/>
      <c r="F926" s="5"/>
      <c r="H926" s="5"/>
      <c r="I926" s="5"/>
      <c r="J926" s="5"/>
      <c r="L926" s="17"/>
      <c r="M926" s="14"/>
      <c r="N926" s="14"/>
      <c r="O926" s="14"/>
      <c r="P926" s="14"/>
      <c r="Q926" s="14"/>
      <c r="R926" s="14"/>
      <c r="S926" s="14"/>
      <c r="T926" s="14"/>
      <c r="U926" s="14"/>
      <c r="V926" s="14"/>
      <c r="W926" s="14"/>
      <c r="X926" s="14"/>
      <c r="Y926" s="14"/>
    </row>
    <row r="928" spans="1:25" s="4" customFormat="1" ht="27" customHeight="1" x14ac:dyDescent="0.25">
      <c r="A928" s="14"/>
      <c r="B928" s="49"/>
      <c r="D928" s="5"/>
      <c r="E928" s="5"/>
      <c r="F928" s="5"/>
      <c r="H928" s="5"/>
      <c r="I928" s="5"/>
      <c r="J928" s="5"/>
      <c r="L928" s="17"/>
      <c r="M928" s="14"/>
      <c r="N928" s="14"/>
      <c r="O928" s="14"/>
      <c r="P928" s="14"/>
      <c r="Q928" s="14"/>
      <c r="R928" s="14"/>
      <c r="S928" s="14"/>
      <c r="T928" s="14"/>
      <c r="U928" s="14"/>
      <c r="V928" s="14"/>
      <c r="W928" s="14"/>
      <c r="X928" s="14"/>
      <c r="Y928" s="14"/>
    </row>
    <row r="930" spans="1:25" s="4" customFormat="1" x14ac:dyDescent="0.25">
      <c r="A930" s="14"/>
      <c r="B930" s="49"/>
      <c r="D930" s="5"/>
      <c r="F930" s="5"/>
      <c r="H930" s="5"/>
      <c r="I930" s="5"/>
      <c r="L930" s="17"/>
      <c r="M930" s="14"/>
      <c r="N930" s="14"/>
      <c r="O930" s="14"/>
      <c r="P930" s="14"/>
      <c r="Q930" s="14"/>
      <c r="R930" s="14"/>
      <c r="S930" s="14"/>
      <c r="T930" s="14"/>
      <c r="U930" s="14"/>
      <c r="V930" s="14"/>
      <c r="W930" s="14"/>
      <c r="X930" s="14"/>
      <c r="Y930" s="14"/>
    </row>
    <row r="931" spans="1:25" s="4" customFormat="1" x14ac:dyDescent="0.25">
      <c r="A931" s="14"/>
      <c r="B931" s="49"/>
      <c r="E931" s="5"/>
      <c r="F931" s="5"/>
      <c r="H931" s="5"/>
      <c r="I931" s="5"/>
      <c r="J931" s="5"/>
      <c r="L931" s="17"/>
      <c r="M931" s="14"/>
      <c r="N931" s="14"/>
      <c r="O931" s="14"/>
      <c r="P931" s="14"/>
      <c r="Q931" s="14"/>
      <c r="R931" s="14"/>
      <c r="S931" s="14"/>
      <c r="T931" s="14"/>
      <c r="U931" s="14"/>
      <c r="V931" s="14"/>
      <c r="W931" s="14"/>
      <c r="X931" s="14"/>
      <c r="Y931" s="14"/>
    </row>
    <row r="935" spans="1:25" s="4" customFormat="1" x14ac:dyDescent="0.25">
      <c r="A935" s="14"/>
      <c r="B935" s="49"/>
      <c r="D935" s="5"/>
      <c r="F935" s="5"/>
      <c r="H935" s="5"/>
      <c r="I935" s="5"/>
      <c r="L935" s="17"/>
      <c r="M935" s="14"/>
      <c r="N935" s="14"/>
      <c r="O935" s="14"/>
      <c r="P935" s="14"/>
      <c r="Q935" s="14"/>
      <c r="R935" s="14"/>
      <c r="S935" s="14"/>
      <c r="T935" s="14"/>
      <c r="U935" s="14"/>
      <c r="V935" s="14"/>
      <c r="W935" s="14"/>
      <c r="X935" s="14"/>
      <c r="Y935" s="14"/>
    </row>
    <row r="936" spans="1:25" s="4" customFormat="1" x14ac:dyDescent="0.25">
      <c r="A936" s="14"/>
      <c r="B936" s="49"/>
      <c r="E936" s="5"/>
      <c r="F936" s="5"/>
      <c r="H936" s="5"/>
      <c r="I936" s="5"/>
      <c r="J936" s="5"/>
      <c r="L936" s="17"/>
      <c r="M936" s="14"/>
      <c r="N936" s="14"/>
      <c r="O936" s="14"/>
      <c r="P936" s="14"/>
      <c r="Q936" s="14"/>
      <c r="R936" s="14"/>
      <c r="S936" s="14"/>
      <c r="T936" s="14"/>
      <c r="U936" s="14"/>
      <c r="V936" s="14"/>
      <c r="W936" s="14"/>
      <c r="X936" s="14"/>
      <c r="Y936" s="14"/>
    </row>
    <row r="938" spans="1:25" s="4" customFormat="1" ht="53.25" customHeight="1" x14ac:dyDescent="0.25">
      <c r="A938" s="14"/>
      <c r="B938" s="49"/>
      <c r="D938" s="5"/>
      <c r="F938" s="5"/>
      <c r="H938" s="5"/>
      <c r="I938" s="5"/>
      <c r="L938" s="17"/>
      <c r="M938" s="14"/>
      <c r="N938" s="14"/>
      <c r="O938" s="14"/>
      <c r="P938" s="14"/>
      <c r="Q938" s="14"/>
      <c r="R938" s="14"/>
      <c r="S938" s="14"/>
      <c r="T938" s="14"/>
      <c r="U938" s="14"/>
      <c r="V938" s="14"/>
      <c r="W938" s="14"/>
      <c r="X938" s="14"/>
      <c r="Y938" s="14"/>
    </row>
    <row r="939" spans="1:25" s="4" customFormat="1" x14ac:dyDescent="0.25">
      <c r="A939" s="14"/>
      <c r="B939" s="49"/>
      <c r="E939" s="5"/>
      <c r="F939" s="5"/>
      <c r="H939" s="5"/>
      <c r="I939" s="5"/>
      <c r="J939" s="5"/>
      <c r="L939" s="17"/>
      <c r="M939" s="14"/>
      <c r="N939" s="14"/>
      <c r="O939" s="14"/>
      <c r="P939" s="14"/>
      <c r="Q939" s="14"/>
      <c r="R939" s="14"/>
      <c r="S939" s="14"/>
      <c r="T939" s="14"/>
      <c r="U939" s="14"/>
      <c r="V939" s="14"/>
      <c r="W939" s="14"/>
      <c r="X939" s="14"/>
      <c r="Y939" s="14"/>
    </row>
    <row r="940" spans="1:25" s="4" customFormat="1" x14ac:dyDescent="0.25">
      <c r="A940" s="14"/>
      <c r="B940" s="49"/>
      <c r="D940" s="5"/>
      <c r="F940" s="5"/>
      <c r="H940" s="5"/>
      <c r="I940" s="5"/>
      <c r="L940" s="17"/>
      <c r="M940" s="14"/>
      <c r="N940" s="14"/>
      <c r="O940" s="14"/>
      <c r="P940" s="14"/>
      <c r="Q940" s="14"/>
      <c r="R940" s="14"/>
      <c r="S940" s="14"/>
      <c r="T940" s="14"/>
      <c r="U940" s="14"/>
      <c r="V940" s="14"/>
      <c r="W940" s="14"/>
      <c r="X940" s="14"/>
      <c r="Y940" s="14"/>
    </row>
    <row r="941" spans="1:25" s="4" customFormat="1" x14ac:dyDescent="0.25">
      <c r="A941" s="14"/>
      <c r="B941" s="49"/>
      <c r="E941" s="5"/>
      <c r="F941" s="5"/>
      <c r="H941" s="5"/>
      <c r="I941" s="5"/>
      <c r="J941" s="5"/>
      <c r="L941" s="17"/>
      <c r="M941" s="14"/>
      <c r="N941" s="14"/>
      <c r="O941" s="14"/>
      <c r="P941" s="14"/>
      <c r="Q941" s="14"/>
      <c r="R941" s="14"/>
      <c r="S941" s="14"/>
      <c r="T941" s="14"/>
      <c r="U941" s="14"/>
      <c r="V941" s="14"/>
      <c r="W941" s="14"/>
      <c r="X941" s="14"/>
      <c r="Y941" s="14"/>
    </row>
    <row r="942" spans="1:25" s="4" customFormat="1" ht="48" customHeight="1" x14ac:dyDescent="0.25">
      <c r="A942" s="14"/>
      <c r="B942" s="49"/>
      <c r="D942" s="5"/>
      <c r="E942" s="5"/>
      <c r="F942" s="5"/>
      <c r="H942" s="5"/>
      <c r="I942" s="5"/>
      <c r="J942" s="5"/>
      <c r="L942" s="17"/>
      <c r="M942" s="14"/>
      <c r="N942" s="14"/>
      <c r="O942" s="14"/>
      <c r="P942" s="14"/>
      <c r="Q942" s="14"/>
      <c r="R942" s="14"/>
      <c r="S942" s="14"/>
      <c r="T942" s="14"/>
      <c r="U942" s="14"/>
      <c r="V942" s="14"/>
      <c r="W942" s="14"/>
      <c r="X942" s="14"/>
      <c r="Y942" s="14"/>
    </row>
    <row r="943" spans="1:25" s="4" customFormat="1" x14ac:dyDescent="0.25">
      <c r="A943" s="14"/>
      <c r="B943" s="49"/>
      <c r="D943" s="5"/>
      <c r="F943" s="5"/>
      <c r="H943" s="5"/>
      <c r="I943" s="5"/>
      <c r="L943" s="17"/>
      <c r="M943" s="14"/>
      <c r="N943" s="14"/>
      <c r="O943" s="14"/>
      <c r="P943" s="14"/>
      <c r="Q943" s="14"/>
      <c r="R943" s="14"/>
      <c r="S943" s="14"/>
      <c r="T943" s="14"/>
      <c r="U943" s="14"/>
      <c r="V943" s="14"/>
      <c r="W943" s="14"/>
      <c r="X943" s="14"/>
      <c r="Y943" s="14"/>
    </row>
    <row r="944" spans="1:25" s="4" customFormat="1" x14ac:dyDescent="0.25">
      <c r="A944" s="14"/>
      <c r="B944" s="49"/>
      <c r="F944" s="5"/>
      <c r="H944" s="5"/>
      <c r="I944" s="5"/>
      <c r="L944" s="17"/>
      <c r="M944" s="14"/>
      <c r="N944" s="14"/>
      <c r="O944" s="14"/>
      <c r="P944" s="14"/>
      <c r="Q944" s="14"/>
      <c r="R944" s="14"/>
      <c r="S944" s="14"/>
      <c r="T944" s="14"/>
      <c r="U944" s="14"/>
      <c r="V944" s="14"/>
      <c r="W944" s="14"/>
      <c r="X944" s="14"/>
      <c r="Y944" s="14"/>
    </row>
    <row r="945" spans="1:25" s="4" customFormat="1" x14ac:dyDescent="0.25">
      <c r="A945" s="14"/>
      <c r="B945" s="49"/>
      <c r="E945" s="5"/>
      <c r="F945" s="5"/>
      <c r="H945" s="5"/>
      <c r="I945" s="5"/>
      <c r="J945" s="5"/>
      <c r="L945" s="17"/>
      <c r="M945" s="14"/>
      <c r="N945" s="14"/>
      <c r="O945" s="14"/>
      <c r="P945" s="14"/>
      <c r="Q945" s="14"/>
      <c r="R945" s="14"/>
      <c r="S945" s="14"/>
      <c r="T945" s="14"/>
      <c r="U945" s="14"/>
      <c r="V945" s="14"/>
      <c r="W945" s="14"/>
      <c r="X945" s="14"/>
      <c r="Y945" s="14"/>
    </row>
    <row r="946" spans="1:25" s="4" customFormat="1" ht="19.5" customHeight="1" x14ac:dyDescent="0.25">
      <c r="A946" s="14"/>
      <c r="B946" s="49"/>
      <c r="D946" s="5"/>
      <c r="E946" s="5"/>
      <c r="F946" s="5"/>
      <c r="H946" s="5"/>
      <c r="I946" s="5"/>
      <c r="J946" s="5"/>
      <c r="L946" s="17"/>
      <c r="M946" s="14"/>
      <c r="N946" s="14"/>
      <c r="O946" s="14"/>
      <c r="P946" s="14"/>
      <c r="Q946" s="14"/>
      <c r="R946" s="14"/>
      <c r="S946" s="14"/>
      <c r="T946" s="14"/>
      <c r="U946" s="14"/>
      <c r="V946" s="14"/>
      <c r="W946" s="14"/>
      <c r="X946" s="14"/>
      <c r="Y946" s="14"/>
    </row>
    <row r="951" spans="1:25" s="4" customFormat="1" ht="50.25" customHeight="1" x14ac:dyDescent="0.25">
      <c r="A951" s="14"/>
      <c r="B951" s="49"/>
      <c r="D951" s="5"/>
      <c r="E951" s="5"/>
      <c r="F951" s="5"/>
      <c r="H951" s="5"/>
      <c r="I951" s="5"/>
      <c r="J951" s="5"/>
      <c r="L951" s="17"/>
      <c r="M951" s="14"/>
      <c r="N951" s="14"/>
      <c r="O951" s="14"/>
      <c r="P951" s="14"/>
      <c r="Q951" s="14"/>
      <c r="R951" s="14"/>
      <c r="S951" s="14"/>
      <c r="T951" s="14"/>
      <c r="U951" s="14"/>
      <c r="V951" s="14"/>
      <c r="W951" s="14"/>
      <c r="X951" s="14"/>
      <c r="Y951" s="14"/>
    </row>
    <row r="952" spans="1:25" s="4" customFormat="1" x14ac:dyDescent="0.25">
      <c r="A952" s="14"/>
      <c r="B952" s="49"/>
      <c r="D952" s="5"/>
      <c r="F952" s="5"/>
      <c r="H952" s="5"/>
      <c r="I952" s="5"/>
      <c r="L952" s="17"/>
      <c r="M952" s="14"/>
      <c r="N952" s="14"/>
      <c r="O952" s="14"/>
      <c r="P952" s="14"/>
      <c r="Q952" s="14"/>
      <c r="R952" s="14"/>
      <c r="S952" s="14"/>
      <c r="T952" s="14"/>
      <c r="U952" s="14"/>
      <c r="V952" s="14"/>
      <c r="W952" s="14"/>
      <c r="X952" s="14"/>
      <c r="Y952" s="14"/>
    </row>
    <row r="953" spans="1:25" s="4" customFormat="1" x14ac:dyDescent="0.25">
      <c r="A953" s="14"/>
      <c r="B953" s="49"/>
      <c r="E953" s="5"/>
      <c r="F953" s="5"/>
      <c r="H953" s="5"/>
      <c r="I953" s="5"/>
      <c r="J953" s="5"/>
      <c r="L953" s="17"/>
      <c r="M953" s="14"/>
      <c r="N953" s="14"/>
      <c r="O953" s="14"/>
      <c r="P953" s="14"/>
      <c r="Q953" s="14"/>
      <c r="R953" s="14"/>
      <c r="S953" s="14"/>
      <c r="T953" s="14"/>
      <c r="U953" s="14"/>
      <c r="V953" s="14"/>
      <c r="W953" s="14"/>
      <c r="X953" s="14"/>
      <c r="Y953" s="14"/>
    </row>
    <row r="956" spans="1:25" s="4" customFormat="1" ht="48.75" customHeight="1" x14ac:dyDescent="0.25">
      <c r="A956" s="14"/>
      <c r="B956" s="49"/>
      <c r="D956" s="5"/>
      <c r="F956" s="5"/>
      <c r="H956" s="5"/>
      <c r="I956" s="5"/>
      <c r="L956" s="17"/>
      <c r="M956" s="14"/>
      <c r="N956" s="14"/>
      <c r="O956" s="14"/>
      <c r="P956" s="14"/>
      <c r="Q956" s="14"/>
      <c r="R956" s="14"/>
      <c r="S956" s="14"/>
      <c r="T956" s="14"/>
      <c r="U956" s="14"/>
      <c r="V956" s="14"/>
      <c r="W956" s="14"/>
      <c r="X956" s="14"/>
      <c r="Y956" s="14"/>
    </row>
    <row r="957" spans="1:25" s="4" customFormat="1" x14ac:dyDescent="0.25">
      <c r="A957" s="14"/>
      <c r="B957" s="49"/>
      <c r="E957" s="5"/>
      <c r="F957" s="5"/>
      <c r="H957" s="5"/>
      <c r="I957" s="5"/>
      <c r="J957" s="5"/>
      <c r="L957" s="17"/>
      <c r="M957" s="14"/>
      <c r="N957" s="14"/>
      <c r="O957" s="14"/>
      <c r="P957" s="14"/>
      <c r="Q957" s="14"/>
      <c r="R957" s="14"/>
      <c r="S957" s="14"/>
      <c r="T957" s="14"/>
      <c r="U957" s="14"/>
      <c r="V957" s="14"/>
      <c r="W957" s="14"/>
      <c r="X957" s="14"/>
      <c r="Y957" s="14"/>
    </row>
    <row r="961" spans="1:25" s="4" customFormat="1" ht="54.75" customHeight="1" x14ac:dyDescent="0.25">
      <c r="A961" s="14"/>
      <c r="B961" s="49"/>
      <c r="D961" s="5"/>
      <c r="E961" s="5"/>
      <c r="F961" s="5"/>
      <c r="H961" s="5"/>
      <c r="I961" s="5"/>
      <c r="J961" s="5"/>
      <c r="L961" s="17"/>
      <c r="M961" s="14"/>
      <c r="N961" s="14"/>
      <c r="O961" s="14"/>
      <c r="P961" s="14"/>
      <c r="Q961" s="14"/>
      <c r="R961" s="14"/>
      <c r="S961" s="14"/>
      <c r="T961" s="14"/>
      <c r="U961" s="14"/>
      <c r="V961" s="14"/>
      <c r="W961" s="14"/>
      <c r="X961" s="14"/>
      <c r="Y961" s="14"/>
    </row>
    <row r="964" spans="1:25" s="4" customFormat="1" ht="36.75" customHeight="1" x14ac:dyDescent="0.25">
      <c r="A964" s="14"/>
      <c r="B964" s="49"/>
      <c r="D964" s="5"/>
      <c r="F964" s="5"/>
      <c r="H964" s="5"/>
      <c r="I964" s="5"/>
      <c r="L964" s="17"/>
      <c r="M964" s="14"/>
      <c r="N964" s="14"/>
      <c r="O964" s="14"/>
      <c r="P964" s="14"/>
      <c r="Q964" s="14"/>
      <c r="R964" s="14"/>
      <c r="S964" s="14"/>
      <c r="T964" s="14"/>
      <c r="U964" s="14"/>
      <c r="V964" s="14"/>
      <c r="W964" s="14"/>
      <c r="X964" s="14"/>
      <c r="Y964" s="14"/>
    </row>
    <row r="965" spans="1:25" s="4" customFormat="1" x14ac:dyDescent="0.25">
      <c r="A965" s="14"/>
      <c r="B965" s="49"/>
      <c r="E965" s="5"/>
      <c r="F965" s="5"/>
      <c r="H965" s="5"/>
      <c r="I965" s="5"/>
      <c r="J965" s="5"/>
      <c r="L965" s="17"/>
      <c r="M965" s="14"/>
      <c r="N965" s="14"/>
      <c r="O965" s="14"/>
      <c r="P965" s="14"/>
      <c r="Q965" s="14"/>
      <c r="R965" s="14"/>
      <c r="S965" s="14"/>
      <c r="T965" s="14"/>
      <c r="U965" s="14"/>
      <c r="V965" s="14"/>
      <c r="W965" s="14"/>
      <c r="X965" s="14"/>
      <c r="Y965" s="14"/>
    </row>
    <row r="966" spans="1:25" s="4" customFormat="1" ht="49.5" customHeight="1" x14ac:dyDescent="0.25">
      <c r="A966" s="14"/>
      <c r="B966" s="49"/>
      <c r="D966" s="5"/>
      <c r="F966" s="5"/>
      <c r="H966" s="5"/>
      <c r="I966" s="5"/>
      <c r="L966" s="17"/>
      <c r="M966" s="14"/>
      <c r="N966" s="14"/>
      <c r="O966" s="14"/>
      <c r="P966" s="14"/>
      <c r="Q966" s="14"/>
      <c r="R966" s="14"/>
      <c r="S966" s="14"/>
      <c r="T966" s="14"/>
      <c r="U966" s="14"/>
      <c r="V966" s="14"/>
      <c r="W966" s="14"/>
      <c r="X966" s="14"/>
      <c r="Y966" s="14"/>
    </row>
    <row r="967" spans="1:25" s="4" customFormat="1" x14ac:dyDescent="0.25">
      <c r="A967" s="14"/>
      <c r="B967" s="49"/>
      <c r="F967" s="5"/>
      <c r="H967" s="5"/>
      <c r="I967" s="5"/>
      <c r="L967" s="17"/>
      <c r="M967" s="14"/>
      <c r="N967" s="14"/>
      <c r="O967" s="14"/>
      <c r="P967" s="14"/>
      <c r="Q967" s="14"/>
      <c r="R967" s="14"/>
      <c r="S967" s="14"/>
      <c r="T967" s="14"/>
      <c r="U967" s="14"/>
      <c r="V967" s="14"/>
      <c r="W967" s="14"/>
      <c r="X967" s="14"/>
      <c r="Y967" s="14"/>
    </row>
    <row r="968" spans="1:25" s="4" customFormat="1" x14ac:dyDescent="0.25">
      <c r="A968" s="14"/>
      <c r="B968" s="49"/>
      <c r="F968" s="5"/>
      <c r="H968" s="5"/>
      <c r="I968" s="5"/>
      <c r="L968" s="17"/>
      <c r="M968" s="14"/>
      <c r="N968" s="14"/>
      <c r="O968" s="14"/>
      <c r="P968" s="14"/>
      <c r="Q968" s="14"/>
      <c r="R968" s="14"/>
      <c r="S968" s="14"/>
      <c r="T968" s="14"/>
      <c r="U968" s="14"/>
      <c r="V968" s="14"/>
      <c r="W968" s="14"/>
      <c r="X968" s="14"/>
      <c r="Y968" s="14"/>
    </row>
    <row r="969" spans="1:25" s="4" customFormat="1" ht="32.25" customHeight="1" x14ac:dyDescent="0.25">
      <c r="A969" s="14"/>
      <c r="B969" s="49"/>
      <c r="F969" s="5"/>
      <c r="H969" s="5"/>
      <c r="I969" s="5"/>
      <c r="L969" s="17"/>
      <c r="M969" s="14"/>
      <c r="N969" s="14"/>
      <c r="O969" s="14"/>
      <c r="P969" s="14"/>
      <c r="Q969" s="14"/>
      <c r="R969" s="14"/>
      <c r="S969" s="14"/>
      <c r="T969" s="14"/>
      <c r="U969" s="14"/>
      <c r="V969" s="14"/>
      <c r="W969" s="14"/>
      <c r="X969" s="14"/>
      <c r="Y969" s="14"/>
    </row>
    <row r="970" spans="1:25" s="4" customFormat="1" ht="51" customHeight="1" x14ac:dyDescent="0.25">
      <c r="A970" s="14"/>
      <c r="B970" s="49"/>
      <c r="E970" s="5"/>
      <c r="F970" s="5"/>
      <c r="H970" s="5"/>
      <c r="I970" s="5"/>
      <c r="J970" s="5"/>
      <c r="L970" s="17"/>
      <c r="M970" s="14"/>
      <c r="N970" s="14"/>
      <c r="O970" s="14"/>
      <c r="P970" s="14"/>
      <c r="Q970" s="14"/>
      <c r="R970" s="14"/>
      <c r="S970" s="14"/>
      <c r="T970" s="14"/>
      <c r="U970" s="14"/>
      <c r="V970" s="14"/>
      <c r="W970" s="14"/>
      <c r="X970" s="14"/>
      <c r="Y970" s="14"/>
    </row>
    <row r="971" spans="1:25" s="4" customFormat="1" x14ac:dyDescent="0.25">
      <c r="A971" s="14"/>
      <c r="B971" s="49"/>
      <c r="D971" s="5"/>
      <c r="F971" s="5"/>
      <c r="H971" s="5"/>
      <c r="I971" s="5"/>
      <c r="L971" s="17"/>
      <c r="M971" s="14"/>
      <c r="N971" s="14"/>
      <c r="O971" s="14"/>
      <c r="P971" s="14"/>
      <c r="Q971" s="14"/>
      <c r="R971" s="14"/>
      <c r="S971" s="14"/>
      <c r="T971" s="14"/>
      <c r="U971" s="14"/>
      <c r="V971" s="14"/>
      <c r="W971" s="14"/>
      <c r="X971" s="14"/>
      <c r="Y971" s="14"/>
    </row>
    <row r="972" spans="1:25" s="4" customFormat="1" x14ac:dyDescent="0.25">
      <c r="A972" s="14"/>
      <c r="B972" s="49"/>
      <c r="E972" s="5"/>
      <c r="F972" s="5"/>
      <c r="H972" s="5"/>
      <c r="I972" s="5"/>
      <c r="J972" s="5"/>
      <c r="L972" s="17"/>
      <c r="M972" s="14"/>
      <c r="N972" s="14"/>
      <c r="O972" s="14"/>
      <c r="P972" s="14"/>
      <c r="Q972" s="14"/>
      <c r="R972" s="14"/>
      <c r="S972" s="14"/>
      <c r="T972" s="14"/>
      <c r="U972" s="14"/>
      <c r="V972" s="14"/>
      <c r="W972" s="14"/>
      <c r="X972" s="14"/>
      <c r="Y972" s="14"/>
    </row>
    <row r="973" spans="1:25" s="4" customFormat="1" x14ac:dyDescent="0.25">
      <c r="A973" s="14"/>
      <c r="B973" s="49"/>
      <c r="D973" s="5"/>
      <c r="F973" s="5"/>
      <c r="H973" s="5"/>
      <c r="I973" s="5"/>
      <c r="L973" s="17"/>
      <c r="M973" s="14"/>
      <c r="N973" s="14"/>
      <c r="O973" s="14"/>
      <c r="P973" s="14"/>
      <c r="Q973" s="14"/>
      <c r="R973" s="14"/>
      <c r="S973" s="14"/>
      <c r="T973" s="14"/>
      <c r="U973" s="14"/>
      <c r="V973" s="14"/>
      <c r="W973" s="14"/>
      <c r="X973" s="14"/>
      <c r="Y973" s="14"/>
    </row>
    <row r="974" spans="1:25" s="4" customFormat="1" x14ac:dyDescent="0.25">
      <c r="A974" s="14"/>
      <c r="B974" s="49"/>
      <c r="F974" s="5"/>
      <c r="H974" s="5"/>
      <c r="I974" s="5"/>
      <c r="L974" s="17"/>
      <c r="M974" s="14"/>
      <c r="N974" s="14"/>
      <c r="O974" s="14"/>
      <c r="P974" s="14"/>
      <c r="Q974" s="14"/>
      <c r="R974" s="14"/>
      <c r="S974" s="14"/>
      <c r="T974" s="14"/>
      <c r="U974" s="14"/>
      <c r="V974" s="14"/>
      <c r="W974" s="14"/>
      <c r="X974" s="14"/>
      <c r="Y974" s="14"/>
    </row>
    <row r="975" spans="1:25" s="4" customFormat="1" x14ac:dyDescent="0.25">
      <c r="A975" s="14"/>
      <c r="B975" s="49"/>
      <c r="E975" s="5"/>
      <c r="F975" s="5"/>
      <c r="H975" s="5"/>
      <c r="I975" s="5"/>
      <c r="J975" s="5"/>
      <c r="L975" s="17"/>
      <c r="M975" s="14"/>
      <c r="N975" s="14"/>
      <c r="O975" s="14"/>
      <c r="P975" s="14"/>
      <c r="Q975" s="14"/>
      <c r="R975" s="14"/>
      <c r="S975" s="14"/>
      <c r="T975" s="14"/>
      <c r="U975" s="14"/>
      <c r="V975" s="14"/>
      <c r="W975" s="14"/>
      <c r="X975" s="14"/>
      <c r="Y975" s="14"/>
    </row>
    <row r="976" spans="1:25" s="4" customFormat="1" x14ac:dyDescent="0.25">
      <c r="A976" s="14"/>
      <c r="B976" s="49"/>
      <c r="D976" s="5"/>
      <c r="F976" s="5"/>
      <c r="H976" s="5"/>
      <c r="I976" s="5"/>
      <c r="L976" s="17"/>
      <c r="M976" s="14"/>
      <c r="N976" s="14"/>
      <c r="O976" s="14"/>
      <c r="P976" s="14"/>
      <c r="Q976" s="14"/>
      <c r="R976" s="14"/>
      <c r="S976" s="14"/>
      <c r="T976" s="14"/>
      <c r="U976" s="14"/>
      <c r="V976" s="14"/>
      <c r="W976" s="14"/>
      <c r="X976" s="14"/>
      <c r="Y976" s="14"/>
    </row>
    <row r="977" spans="1:25" s="4" customFormat="1" x14ac:dyDescent="0.25">
      <c r="A977" s="14"/>
      <c r="B977" s="49"/>
      <c r="E977" s="5"/>
      <c r="F977" s="5"/>
      <c r="H977" s="5"/>
      <c r="I977" s="5"/>
      <c r="J977" s="5"/>
      <c r="L977" s="17"/>
      <c r="M977" s="14"/>
      <c r="N977" s="14"/>
      <c r="O977" s="14"/>
      <c r="P977" s="14"/>
      <c r="Q977" s="14"/>
      <c r="R977" s="14"/>
      <c r="S977" s="14"/>
      <c r="T977" s="14"/>
      <c r="U977" s="14"/>
      <c r="V977" s="14"/>
      <c r="W977" s="14"/>
      <c r="X977" s="14"/>
      <c r="Y977" s="14"/>
    </row>
    <row r="978" spans="1:25" s="4" customFormat="1" ht="50.25" customHeight="1" x14ac:dyDescent="0.25">
      <c r="A978" s="14"/>
      <c r="B978" s="49"/>
      <c r="D978" s="5"/>
      <c r="E978" s="5"/>
      <c r="F978" s="5"/>
      <c r="H978" s="5"/>
      <c r="I978" s="5"/>
      <c r="J978" s="5"/>
      <c r="L978" s="17"/>
      <c r="M978" s="14"/>
      <c r="N978" s="14"/>
      <c r="O978" s="14"/>
      <c r="P978" s="14"/>
      <c r="Q978" s="14"/>
      <c r="R978" s="14"/>
      <c r="S978" s="14"/>
      <c r="T978" s="14"/>
      <c r="U978" s="14"/>
      <c r="V978" s="14"/>
      <c r="W978" s="14"/>
      <c r="X978" s="14"/>
      <c r="Y978" s="14"/>
    </row>
    <row r="982" spans="1:25" s="4" customFormat="1" ht="36" customHeight="1" x14ac:dyDescent="0.25">
      <c r="A982" s="14"/>
      <c r="B982" s="49"/>
      <c r="D982" s="5"/>
      <c r="F982" s="5"/>
      <c r="H982" s="5"/>
      <c r="I982" s="5"/>
      <c r="L982" s="17"/>
      <c r="M982" s="14"/>
      <c r="N982" s="14"/>
      <c r="O982" s="14"/>
      <c r="P982" s="14"/>
      <c r="Q982" s="14"/>
      <c r="R982" s="14"/>
      <c r="S982" s="14"/>
      <c r="T982" s="14"/>
      <c r="U982" s="14"/>
      <c r="V982" s="14"/>
      <c r="W982" s="14"/>
      <c r="X982" s="14"/>
      <c r="Y982" s="14"/>
    </row>
    <row r="983" spans="1:25" s="4" customFormat="1" x14ac:dyDescent="0.25">
      <c r="A983" s="14"/>
      <c r="B983" s="49"/>
      <c r="E983" s="5"/>
      <c r="F983" s="5"/>
      <c r="H983" s="5"/>
      <c r="I983" s="5"/>
      <c r="J983" s="5"/>
      <c r="L983" s="17"/>
      <c r="M983" s="14"/>
      <c r="N983" s="14"/>
      <c r="O983" s="14"/>
      <c r="P983" s="14"/>
      <c r="Q983" s="14"/>
      <c r="R983" s="14"/>
      <c r="S983" s="14"/>
      <c r="T983" s="14"/>
      <c r="U983" s="14"/>
      <c r="V983" s="14"/>
      <c r="W983" s="14"/>
      <c r="X983" s="14"/>
      <c r="Y983" s="14"/>
    </row>
    <row r="984" spans="1:25" s="4" customFormat="1" x14ac:dyDescent="0.25">
      <c r="A984" s="14"/>
      <c r="B984" s="49"/>
      <c r="D984" s="5"/>
      <c r="F984" s="5"/>
      <c r="H984" s="5"/>
      <c r="I984" s="5"/>
      <c r="L984" s="17"/>
      <c r="M984" s="14"/>
      <c r="N984" s="14"/>
      <c r="O984" s="14"/>
      <c r="P984" s="14"/>
      <c r="Q984" s="14"/>
      <c r="R984" s="14"/>
      <c r="S984" s="14"/>
      <c r="T984" s="14"/>
      <c r="U984" s="14"/>
      <c r="V984" s="14"/>
      <c r="W984" s="14"/>
      <c r="X984" s="14"/>
      <c r="Y984" s="14"/>
    </row>
    <row r="985" spans="1:25" s="4" customFormat="1" x14ac:dyDescent="0.25">
      <c r="A985" s="14"/>
      <c r="B985" s="49"/>
      <c r="E985" s="5"/>
      <c r="F985" s="5"/>
      <c r="H985" s="5"/>
      <c r="I985" s="5"/>
      <c r="J985" s="5"/>
      <c r="L985" s="17"/>
      <c r="M985" s="14"/>
      <c r="N985" s="14"/>
      <c r="O985" s="14"/>
      <c r="P985" s="14"/>
      <c r="Q985" s="14"/>
      <c r="R985" s="14"/>
      <c r="S985" s="14"/>
      <c r="T985" s="14"/>
      <c r="U985" s="14"/>
      <c r="V985" s="14"/>
      <c r="W985" s="14"/>
      <c r="X985" s="14"/>
      <c r="Y985" s="14"/>
    </row>
    <row r="987" spans="1:25" s="4" customFormat="1" x14ac:dyDescent="0.25">
      <c r="A987" s="14"/>
      <c r="B987" s="49"/>
      <c r="D987" s="5"/>
      <c r="F987" s="5"/>
      <c r="H987" s="5"/>
      <c r="I987" s="5"/>
      <c r="L987" s="17"/>
      <c r="M987" s="14"/>
      <c r="N987" s="14"/>
      <c r="O987" s="14"/>
      <c r="P987" s="14"/>
      <c r="Q987" s="14"/>
      <c r="R987" s="14"/>
      <c r="S987" s="14"/>
      <c r="T987" s="14"/>
      <c r="U987" s="14"/>
      <c r="V987" s="14"/>
      <c r="W987" s="14"/>
      <c r="X987" s="14"/>
      <c r="Y987" s="14"/>
    </row>
    <row r="988" spans="1:25" s="4" customFormat="1" x14ac:dyDescent="0.25">
      <c r="A988" s="14"/>
      <c r="B988" s="49"/>
      <c r="F988" s="5"/>
      <c r="H988" s="5"/>
      <c r="I988" s="5"/>
      <c r="L988" s="17"/>
      <c r="M988" s="14"/>
      <c r="N988" s="14"/>
      <c r="O988" s="14"/>
      <c r="P988" s="14"/>
      <c r="Q988" s="14"/>
      <c r="R988" s="14"/>
      <c r="S988" s="14"/>
      <c r="T988" s="14"/>
      <c r="U988" s="14"/>
      <c r="V988" s="14"/>
      <c r="W988" s="14"/>
      <c r="X988" s="14"/>
      <c r="Y988" s="14"/>
    </row>
    <row r="989" spans="1:25" s="4" customFormat="1" x14ac:dyDescent="0.25">
      <c r="A989" s="14"/>
      <c r="B989" s="49"/>
      <c r="F989" s="5"/>
      <c r="H989" s="5"/>
      <c r="I989" s="5"/>
      <c r="L989" s="17"/>
      <c r="M989" s="14"/>
      <c r="N989" s="14"/>
      <c r="O989" s="14"/>
      <c r="P989" s="14"/>
      <c r="Q989" s="14"/>
      <c r="R989" s="14"/>
      <c r="S989" s="14"/>
      <c r="T989" s="14"/>
      <c r="U989" s="14"/>
      <c r="V989" s="14"/>
      <c r="W989" s="14"/>
      <c r="X989" s="14"/>
      <c r="Y989" s="14"/>
    </row>
    <row r="990" spans="1:25" s="4" customFormat="1" ht="24" customHeight="1" x14ac:dyDescent="0.25">
      <c r="A990" s="14"/>
      <c r="B990" s="49"/>
      <c r="F990" s="5"/>
      <c r="H990" s="5"/>
      <c r="I990" s="5"/>
      <c r="L990" s="17"/>
      <c r="M990" s="14"/>
      <c r="N990" s="14"/>
      <c r="O990" s="14"/>
      <c r="P990" s="14"/>
      <c r="Q990" s="14"/>
      <c r="R990" s="14"/>
      <c r="S990" s="14"/>
      <c r="T990" s="14"/>
      <c r="U990" s="14"/>
      <c r="V990" s="14"/>
      <c r="W990" s="14"/>
      <c r="X990" s="14"/>
      <c r="Y990" s="14"/>
    </row>
    <row r="991" spans="1:25" s="4" customFormat="1" x14ac:dyDescent="0.25">
      <c r="A991" s="14"/>
      <c r="B991" s="49"/>
      <c r="F991" s="5"/>
      <c r="H991" s="5"/>
      <c r="I991" s="5"/>
      <c r="L991" s="17"/>
      <c r="M991" s="14"/>
      <c r="N991" s="14"/>
      <c r="O991" s="14"/>
      <c r="P991" s="14"/>
      <c r="Q991" s="14"/>
      <c r="R991" s="14"/>
      <c r="S991" s="14"/>
      <c r="T991" s="14"/>
      <c r="U991" s="14"/>
      <c r="V991" s="14"/>
      <c r="W991" s="14"/>
      <c r="X991" s="14"/>
      <c r="Y991" s="14"/>
    </row>
    <row r="992" spans="1:25" s="4" customFormat="1" ht="113.25" customHeight="1" x14ac:dyDescent="0.25">
      <c r="A992" s="14"/>
      <c r="B992" s="49"/>
      <c r="F992" s="5"/>
      <c r="H992" s="5"/>
      <c r="I992" s="5"/>
      <c r="L992" s="17"/>
      <c r="M992" s="14"/>
      <c r="N992" s="14"/>
      <c r="O992" s="14"/>
      <c r="P992" s="14"/>
      <c r="Q992" s="14"/>
      <c r="R992" s="14"/>
      <c r="S992" s="14"/>
      <c r="T992" s="14"/>
      <c r="U992" s="14"/>
      <c r="V992" s="14"/>
      <c r="W992" s="14"/>
      <c r="X992" s="14"/>
      <c r="Y992" s="14"/>
    </row>
    <row r="993" spans="1:25" s="4" customFormat="1" ht="27.75" customHeight="1" x14ac:dyDescent="0.25">
      <c r="A993" s="14"/>
      <c r="B993" s="49"/>
      <c r="E993" s="5"/>
      <c r="F993" s="5"/>
      <c r="H993" s="5"/>
      <c r="I993" s="5"/>
      <c r="J993" s="5"/>
      <c r="L993" s="17"/>
      <c r="M993" s="14"/>
      <c r="N993" s="14"/>
      <c r="O993" s="14"/>
      <c r="P993" s="14"/>
      <c r="Q993" s="14"/>
      <c r="R993" s="14"/>
      <c r="S993" s="14"/>
      <c r="T993" s="14"/>
      <c r="U993" s="14"/>
      <c r="V993" s="14"/>
      <c r="W993" s="14"/>
      <c r="X993" s="14"/>
      <c r="Y993" s="14"/>
    </row>
    <row r="994" spans="1:25" s="4" customFormat="1" ht="51.75" customHeight="1" x14ac:dyDescent="0.25">
      <c r="A994" s="14"/>
      <c r="B994" s="49"/>
      <c r="D994" s="5"/>
      <c r="F994" s="5"/>
      <c r="H994" s="5"/>
      <c r="I994" s="5"/>
      <c r="L994" s="17"/>
      <c r="M994" s="14"/>
      <c r="N994" s="14"/>
      <c r="O994" s="14"/>
      <c r="P994" s="14"/>
      <c r="Q994" s="14"/>
      <c r="R994" s="14"/>
      <c r="S994" s="14"/>
      <c r="T994" s="14"/>
      <c r="U994" s="14"/>
      <c r="V994" s="14"/>
      <c r="W994" s="14"/>
      <c r="X994" s="14"/>
      <c r="Y994" s="14"/>
    </row>
    <row r="995" spans="1:25" s="4" customFormat="1" ht="47.25" customHeight="1" x14ac:dyDescent="0.25">
      <c r="A995" s="14"/>
      <c r="B995" s="49"/>
      <c r="E995" s="5"/>
      <c r="F995" s="5"/>
      <c r="H995" s="5"/>
      <c r="I995" s="5"/>
      <c r="J995" s="5"/>
      <c r="L995" s="17"/>
      <c r="M995" s="14"/>
      <c r="N995" s="14"/>
      <c r="O995" s="14"/>
      <c r="P995" s="14"/>
      <c r="Q995" s="14"/>
      <c r="R995" s="14"/>
      <c r="S995" s="14"/>
      <c r="T995" s="14"/>
      <c r="U995" s="14"/>
      <c r="V995" s="14"/>
      <c r="W995" s="14"/>
      <c r="X995" s="14"/>
      <c r="Y995" s="14"/>
    </row>
    <row r="996" spans="1:25" s="4" customFormat="1" x14ac:dyDescent="0.25">
      <c r="A996" s="14"/>
      <c r="B996" s="49"/>
      <c r="D996" s="5"/>
      <c r="F996" s="5"/>
      <c r="H996" s="5"/>
      <c r="I996" s="5"/>
      <c r="L996" s="17"/>
      <c r="M996" s="14"/>
      <c r="N996" s="14"/>
      <c r="O996" s="14"/>
      <c r="P996" s="14"/>
      <c r="Q996" s="14"/>
      <c r="R996" s="14"/>
      <c r="S996" s="14"/>
      <c r="T996" s="14"/>
      <c r="U996" s="14"/>
      <c r="V996" s="14"/>
      <c r="W996" s="14"/>
      <c r="X996" s="14"/>
      <c r="Y996" s="14"/>
    </row>
    <row r="997" spans="1:25" s="4" customFormat="1" ht="37.5" customHeight="1" x14ac:dyDescent="0.25">
      <c r="A997" s="14"/>
      <c r="B997" s="49"/>
      <c r="F997" s="5"/>
      <c r="H997" s="5"/>
      <c r="I997" s="5"/>
      <c r="L997" s="17"/>
      <c r="M997" s="14"/>
      <c r="N997" s="14"/>
      <c r="O997" s="14"/>
      <c r="P997" s="14"/>
      <c r="Q997" s="14"/>
      <c r="R997" s="14"/>
      <c r="S997" s="14"/>
      <c r="T997" s="14"/>
      <c r="U997" s="14"/>
      <c r="V997" s="14"/>
      <c r="W997" s="14"/>
      <c r="X997" s="14"/>
      <c r="Y997" s="14"/>
    </row>
    <row r="998" spans="1:25" s="4" customFormat="1" x14ac:dyDescent="0.25">
      <c r="A998" s="14"/>
      <c r="B998" s="49"/>
      <c r="E998" s="5"/>
      <c r="F998" s="5"/>
      <c r="H998" s="5"/>
      <c r="I998" s="5"/>
      <c r="J998" s="5"/>
      <c r="L998" s="17"/>
      <c r="M998" s="14"/>
      <c r="N998" s="14"/>
      <c r="O998" s="14"/>
      <c r="P998" s="14"/>
      <c r="Q998" s="14"/>
      <c r="R998" s="14"/>
      <c r="S998" s="14"/>
      <c r="T998" s="14"/>
      <c r="U998" s="14"/>
      <c r="V998" s="14"/>
      <c r="W998" s="14"/>
      <c r="X998" s="14"/>
      <c r="Y998" s="14"/>
    </row>
    <row r="999" spans="1:25" s="4" customFormat="1" ht="50.25" customHeight="1" x14ac:dyDescent="0.25">
      <c r="A999" s="14"/>
      <c r="B999" s="49"/>
      <c r="D999" s="5"/>
      <c r="F999" s="5"/>
      <c r="H999" s="5"/>
      <c r="I999" s="5"/>
      <c r="L999" s="17"/>
      <c r="M999" s="14"/>
      <c r="N999" s="14"/>
      <c r="O999" s="14"/>
      <c r="P999" s="14"/>
      <c r="Q999" s="14"/>
      <c r="R999" s="14"/>
      <c r="S999" s="14"/>
      <c r="T999" s="14"/>
      <c r="U999" s="14"/>
      <c r="V999" s="14"/>
      <c r="W999" s="14"/>
      <c r="X999" s="14"/>
      <c r="Y999" s="14"/>
    </row>
    <row r="1000" spans="1:25" s="4" customFormat="1" ht="48" customHeight="1" x14ac:dyDescent="0.25">
      <c r="A1000" s="14"/>
      <c r="B1000" s="49"/>
      <c r="E1000" s="5"/>
      <c r="F1000" s="5"/>
      <c r="H1000" s="5"/>
      <c r="I1000" s="5"/>
      <c r="J1000" s="5"/>
      <c r="L1000" s="17"/>
      <c r="M1000" s="14"/>
      <c r="N1000" s="14"/>
      <c r="O1000" s="14"/>
      <c r="P1000" s="14"/>
      <c r="Q1000" s="14"/>
      <c r="R1000" s="14"/>
      <c r="S1000" s="14"/>
      <c r="T1000" s="14"/>
      <c r="U1000" s="14"/>
      <c r="V1000" s="14"/>
      <c r="W1000" s="14"/>
      <c r="X1000" s="14"/>
      <c r="Y1000" s="14"/>
    </row>
    <row r="1002" spans="1:25" s="4" customFormat="1" ht="34.5" customHeight="1" x14ac:dyDescent="0.25">
      <c r="A1002" s="14"/>
      <c r="B1002" s="49"/>
      <c r="D1002" s="5"/>
      <c r="E1002" s="5"/>
      <c r="F1002" s="5"/>
      <c r="H1002" s="5"/>
      <c r="I1002" s="5"/>
      <c r="J1002" s="5"/>
      <c r="L1002" s="17"/>
      <c r="M1002" s="14"/>
      <c r="N1002" s="14"/>
      <c r="O1002" s="14"/>
      <c r="P1002" s="14"/>
      <c r="Q1002" s="14"/>
      <c r="R1002" s="14"/>
      <c r="S1002" s="14"/>
      <c r="T1002" s="14"/>
      <c r="U1002" s="14"/>
      <c r="V1002" s="14"/>
      <c r="W1002" s="14"/>
      <c r="X1002" s="14"/>
      <c r="Y1002" s="14"/>
    </row>
    <row r="1005" spans="1:25" s="4" customFormat="1" x14ac:dyDescent="0.25">
      <c r="A1005" s="14"/>
      <c r="B1005" s="49"/>
      <c r="D1005" s="5"/>
      <c r="F1005" s="5"/>
      <c r="H1005" s="5"/>
      <c r="I1005" s="5"/>
      <c r="L1005" s="17"/>
      <c r="M1005" s="14"/>
      <c r="N1005" s="14"/>
      <c r="O1005" s="14"/>
      <c r="P1005" s="14"/>
      <c r="Q1005" s="14"/>
      <c r="R1005" s="14"/>
      <c r="S1005" s="14"/>
      <c r="T1005" s="14"/>
      <c r="U1005" s="14"/>
      <c r="V1005" s="14"/>
      <c r="W1005" s="14"/>
      <c r="X1005" s="14"/>
      <c r="Y1005" s="14"/>
    </row>
    <row r="1006" spans="1:25" s="4" customFormat="1" x14ac:dyDescent="0.25">
      <c r="A1006" s="14"/>
      <c r="B1006" s="49"/>
      <c r="E1006" s="5"/>
      <c r="F1006" s="5"/>
      <c r="H1006" s="5"/>
      <c r="I1006" s="5"/>
      <c r="J1006" s="5"/>
      <c r="L1006" s="17"/>
      <c r="M1006" s="14"/>
      <c r="N1006" s="14"/>
      <c r="O1006" s="14"/>
      <c r="P1006" s="14"/>
      <c r="Q1006" s="14"/>
      <c r="R1006" s="14"/>
      <c r="S1006" s="14"/>
      <c r="T1006" s="14"/>
      <c r="U1006" s="14"/>
      <c r="V1006" s="14"/>
      <c r="W1006" s="14"/>
      <c r="X1006" s="14"/>
      <c r="Y1006" s="14"/>
    </row>
    <row r="1008" spans="1:25" s="4" customFormat="1" ht="53.25" customHeight="1" x14ac:dyDescent="0.25">
      <c r="A1008" s="14"/>
      <c r="B1008" s="49"/>
      <c r="D1008" s="5"/>
      <c r="E1008" s="5"/>
      <c r="F1008" s="5"/>
      <c r="H1008" s="5"/>
      <c r="I1008" s="5"/>
      <c r="J1008" s="5"/>
      <c r="L1008" s="17"/>
      <c r="M1008" s="14"/>
      <c r="N1008" s="14"/>
      <c r="O1008" s="14"/>
      <c r="P1008" s="14"/>
      <c r="Q1008" s="14"/>
      <c r="R1008" s="14"/>
      <c r="S1008" s="14"/>
      <c r="T1008" s="14"/>
      <c r="U1008" s="14"/>
      <c r="V1008" s="14"/>
      <c r="W1008" s="14"/>
      <c r="X1008" s="14"/>
      <c r="Y1008" s="14"/>
    </row>
    <row r="1009" spans="1:25" s="4" customFormat="1" x14ac:dyDescent="0.25">
      <c r="A1009" s="14"/>
      <c r="B1009" s="49"/>
      <c r="D1009" s="5"/>
      <c r="F1009" s="5"/>
      <c r="H1009" s="5"/>
      <c r="I1009" s="5"/>
      <c r="L1009" s="17"/>
      <c r="M1009" s="14"/>
      <c r="N1009" s="14"/>
      <c r="O1009" s="14"/>
      <c r="P1009" s="14"/>
      <c r="Q1009" s="14"/>
      <c r="R1009" s="14"/>
      <c r="S1009" s="14"/>
      <c r="T1009" s="14"/>
      <c r="U1009" s="14"/>
      <c r="V1009" s="14"/>
      <c r="W1009" s="14"/>
      <c r="X1009" s="14"/>
      <c r="Y1009" s="14"/>
    </row>
    <row r="1010" spans="1:25" s="4" customFormat="1" ht="36.75" customHeight="1" x14ac:dyDescent="0.25">
      <c r="A1010" s="14"/>
      <c r="B1010" s="49"/>
      <c r="E1010" s="5"/>
      <c r="F1010" s="5"/>
      <c r="H1010" s="5"/>
      <c r="I1010" s="5"/>
      <c r="J1010" s="5"/>
      <c r="L1010" s="17"/>
      <c r="M1010" s="14"/>
      <c r="N1010" s="14"/>
      <c r="O1010" s="14"/>
      <c r="P1010" s="14"/>
      <c r="Q1010" s="14"/>
      <c r="R1010" s="14"/>
      <c r="S1010" s="14"/>
      <c r="T1010" s="14"/>
      <c r="U1010" s="14"/>
      <c r="V1010" s="14"/>
      <c r="W1010" s="14"/>
      <c r="X1010" s="14"/>
      <c r="Y1010" s="14"/>
    </row>
    <row r="1013" spans="1:25" s="4" customFormat="1" ht="53.25" customHeight="1" x14ac:dyDescent="0.25">
      <c r="A1013" s="14"/>
      <c r="B1013" s="49"/>
      <c r="D1013" s="5"/>
      <c r="E1013" s="5"/>
      <c r="F1013" s="5"/>
      <c r="H1013" s="5"/>
      <c r="I1013" s="5"/>
      <c r="J1013" s="5"/>
      <c r="L1013" s="17"/>
      <c r="M1013" s="14"/>
      <c r="N1013" s="14"/>
      <c r="O1013" s="14"/>
      <c r="P1013" s="14"/>
      <c r="Q1013" s="14"/>
      <c r="R1013" s="14"/>
      <c r="S1013" s="14"/>
      <c r="T1013" s="14"/>
      <c r="U1013" s="14"/>
      <c r="V1013" s="14"/>
      <c r="W1013" s="14"/>
      <c r="X1013" s="14"/>
      <c r="Y1013" s="14"/>
    </row>
    <row r="1014" spans="1:25" s="4" customFormat="1" ht="38.25" customHeight="1" x14ac:dyDescent="0.25">
      <c r="A1014" s="14"/>
      <c r="B1014" s="49"/>
      <c r="D1014" s="5"/>
      <c r="E1014" s="5"/>
      <c r="F1014" s="5"/>
      <c r="H1014" s="5"/>
      <c r="I1014" s="5"/>
      <c r="J1014" s="5"/>
      <c r="L1014" s="17"/>
      <c r="M1014" s="14"/>
      <c r="N1014" s="14"/>
      <c r="O1014" s="14"/>
      <c r="P1014" s="14"/>
      <c r="Q1014" s="14"/>
      <c r="R1014" s="14"/>
      <c r="S1014" s="14"/>
      <c r="T1014" s="14"/>
      <c r="U1014" s="14"/>
      <c r="V1014" s="14"/>
      <c r="W1014" s="14"/>
      <c r="X1014" s="14"/>
      <c r="Y1014" s="14"/>
    </row>
    <row r="1015" spans="1:25" s="4" customFormat="1" ht="112.5" customHeight="1" x14ac:dyDescent="0.25">
      <c r="A1015" s="14"/>
      <c r="B1015" s="49"/>
      <c r="D1015" s="5"/>
      <c r="E1015" s="5"/>
      <c r="F1015" s="5"/>
      <c r="H1015" s="5"/>
      <c r="I1015" s="5"/>
      <c r="J1015" s="5"/>
      <c r="L1015" s="17"/>
      <c r="M1015" s="14"/>
      <c r="N1015" s="14"/>
      <c r="O1015" s="14"/>
      <c r="P1015" s="14"/>
      <c r="Q1015" s="14"/>
      <c r="R1015" s="14"/>
      <c r="S1015" s="14"/>
      <c r="T1015" s="14"/>
      <c r="U1015" s="14"/>
      <c r="V1015" s="14"/>
      <c r="W1015" s="14"/>
      <c r="X1015" s="14"/>
      <c r="Y1015" s="14"/>
    </row>
    <row r="1016" spans="1:25" s="4" customFormat="1" ht="24" customHeight="1" x14ac:dyDescent="0.25">
      <c r="A1016" s="14"/>
      <c r="B1016" s="49"/>
      <c r="D1016" s="5"/>
      <c r="F1016" s="5"/>
      <c r="H1016" s="5"/>
      <c r="I1016" s="5"/>
      <c r="L1016" s="17"/>
      <c r="M1016" s="14"/>
      <c r="N1016" s="14"/>
      <c r="O1016" s="14"/>
      <c r="P1016" s="14"/>
      <c r="Q1016" s="14"/>
      <c r="R1016" s="14"/>
      <c r="S1016" s="14"/>
      <c r="T1016" s="14"/>
      <c r="U1016" s="14"/>
      <c r="V1016" s="14"/>
      <c r="W1016" s="14"/>
      <c r="X1016" s="14"/>
      <c r="Y1016" s="14"/>
    </row>
    <row r="1017" spans="1:25" s="4" customFormat="1" ht="52.5" customHeight="1" x14ac:dyDescent="0.25">
      <c r="A1017" s="14"/>
      <c r="B1017" s="49"/>
      <c r="F1017" s="5"/>
      <c r="H1017" s="5"/>
      <c r="I1017" s="5"/>
      <c r="L1017" s="17"/>
      <c r="M1017" s="14"/>
      <c r="N1017" s="14"/>
      <c r="O1017" s="14"/>
      <c r="P1017" s="14"/>
      <c r="Q1017" s="14"/>
      <c r="R1017" s="14"/>
      <c r="S1017" s="14"/>
      <c r="T1017" s="14"/>
      <c r="U1017" s="14"/>
      <c r="V1017" s="14"/>
      <c r="W1017" s="14"/>
      <c r="X1017" s="14"/>
      <c r="Y1017" s="14"/>
    </row>
    <row r="1018" spans="1:25" s="4" customFormat="1" ht="51" customHeight="1" x14ac:dyDescent="0.25">
      <c r="A1018" s="14"/>
      <c r="B1018" s="49"/>
      <c r="E1018" s="5"/>
      <c r="F1018" s="5"/>
      <c r="H1018" s="5"/>
      <c r="I1018" s="5"/>
      <c r="J1018" s="5"/>
      <c r="L1018" s="17"/>
      <c r="M1018" s="14"/>
      <c r="N1018" s="14"/>
      <c r="O1018" s="14"/>
      <c r="P1018" s="14"/>
      <c r="Q1018" s="14"/>
      <c r="R1018" s="14"/>
      <c r="S1018" s="14"/>
      <c r="T1018" s="14"/>
      <c r="U1018" s="14"/>
      <c r="V1018" s="14"/>
      <c r="W1018" s="14"/>
      <c r="X1018" s="14"/>
      <c r="Y1018" s="14"/>
    </row>
    <row r="1020" spans="1:25" s="4" customFormat="1" ht="33" customHeight="1" x14ac:dyDescent="0.25">
      <c r="A1020" s="14"/>
      <c r="B1020" s="49"/>
      <c r="D1020" s="5"/>
      <c r="E1020" s="5"/>
      <c r="F1020" s="5"/>
      <c r="H1020" s="5"/>
      <c r="I1020" s="5"/>
      <c r="J1020" s="5"/>
      <c r="L1020" s="17"/>
      <c r="M1020" s="14"/>
      <c r="N1020" s="14"/>
      <c r="O1020" s="14"/>
      <c r="P1020" s="14"/>
      <c r="Q1020" s="14"/>
      <c r="R1020" s="14"/>
      <c r="S1020" s="14"/>
      <c r="T1020" s="14"/>
      <c r="U1020" s="14"/>
      <c r="V1020" s="14"/>
      <c r="W1020" s="14"/>
      <c r="X1020" s="14"/>
      <c r="Y1020" s="14"/>
    </row>
    <row r="1022" spans="1:25" s="4" customFormat="1" ht="47.25" customHeight="1" x14ac:dyDescent="0.25">
      <c r="A1022" s="14"/>
      <c r="B1022" s="49"/>
      <c r="D1022" s="5"/>
      <c r="E1022" s="5"/>
      <c r="F1022" s="5"/>
      <c r="H1022" s="5"/>
      <c r="I1022" s="5"/>
      <c r="J1022" s="5"/>
      <c r="L1022" s="17"/>
      <c r="M1022" s="14"/>
      <c r="N1022" s="14"/>
      <c r="O1022" s="14"/>
      <c r="P1022" s="14"/>
      <c r="Q1022" s="14"/>
      <c r="R1022" s="14"/>
      <c r="S1022" s="14"/>
      <c r="T1022" s="14"/>
      <c r="U1022" s="14"/>
      <c r="V1022" s="14"/>
      <c r="W1022" s="14"/>
      <c r="X1022" s="14"/>
      <c r="Y1022" s="14"/>
    </row>
    <row r="1023" spans="1:25" s="4" customFormat="1" ht="54.75" customHeight="1" x14ac:dyDescent="0.25">
      <c r="A1023" s="14"/>
      <c r="B1023" s="49"/>
      <c r="D1023" s="5"/>
      <c r="E1023" s="5"/>
      <c r="F1023" s="5"/>
      <c r="H1023" s="5"/>
      <c r="I1023" s="5"/>
      <c r="J1023" s="5"/>
      <c r="L1023" s="17"/>
      <c r="M1023" s="14"/>
      <c r="N1023" s="14"/>
      <c r="O1023" s="14"/>
      <c r="P1023" s="14"/>
      <c r="Q1023" s="14"/>
      <c r="R1023" s="14"/>
      <c r="S1023" s="14"/>
      <c r="T1023" s="14"/>
      <c r="U1023" s="14"/>
      <c r="V1023" s="14"/>
      <c r="W1023" s="14"/>
      <c r="X1023" s="14"/>
      <c r="Y1023" s="14"/>
    </row>
    <row r="1024" spans="1:25" s="4" customFormat="1" x14ac:dyDescent="0.25">
      <c r="A1024" s="14"/>
      <c r="B1024" s="49"/>
      <c r="D1024" s="5"/>
      <c r="F1024" s="5"/>
      <c r="H1024" s="5"/>
      <c r="I1024" s="5"/>
      <c r="L1024" s="17"/>
      <c r="M1024" s="14"/>
      <c r="N1024" s="14"/>
      <c r="O1024" s="14"/>
      <c r="P1024" s="14"/>
      <c r="Q1024" s="14"/>
      <c r="R1024" s="14"/>
      <c r="S1024" s="14"/>
      <c r="T1024" s="14"/>
      <c r="U1024" s="14"/>
      <c r="V1024" s="14"/>
      <c r="W1024" s="14"/>
      <c r="X1024" s="14"/>
      <c r="Y1024" s="14"/>
    </row>
    <row r="1025" spans="1:25" s="4" customFormat="1" ht="42.75" customHeight="1" x14ac:dyDescent="0.25">
      <c r="A1025" s="14"/>
      <c r="B1025" s="49"/>
      <c r="E1025" s="5"/>
      <c r="F1025" s="5"/>
      <c r="H1025" s="5"/>
      <c r="I1025" s="5"/>
      <c r="J1025" s="5"/>
      <c r="L1025" s="17"/>
      <c r="M1025" s="14"/>
      <c r="N1025" s="14"/>
      <c r="O1025" s="14"/>
      <c r="P1025" s="14"/>
      <c r="Q1025" s="14"/>
      <c r="R1025" s="14"/>
      <c r="S1025" s="14"/>
      <c r="T1025" s="14"/>
      <c r="U1025" s="14"/>
      <c r="V1025" s="14"/>
      <c r="W1025" s="14"/>
      <c r="X1025" s="14"/>
      <c r="Y1025" s="14"/>
    </row>
    <row r="1026" spans="1:25" s="4" customFormat="1" x14ac:dyDescent="0.25">
      <c r="A1026" s="14"/>
      <c r="B1026" s="49"/>
      <c r="D1026" s="5"/>
      <c r="F1026" s="5"/>
      <c r="H1026" s="5"/>
      <c r="I1026" s="5"/>
      <c r="L1026" s="17"/>
      <c r="M1026" s="14"/>
      <c r="N1026" s="14"/>
      <c r="O1026" s="14"/>
      <c r="P1026" s="14"/>
      <c r="Q1026" s="14"/>
      <c r="R1026" s="14"/>
      <c r="S1026" s="14"/>
      <c r="T1026" s="14"/>
      <c r="U1026" s="14"/>
      <c r="V1026" s="14"/>
      <c r="W1026" s="14"/>
      <c r="X1026" s="14"/>
      <c r="Y1026" s="14"/>
    </row>
    <row r="1027" spans="1:25" s="4" customFormat="1" x14ac:dyDescent="0.25">
      <c r="A1027" s="14"/>
      <c r="B1027" s="49"/>
      <c r="E1027" s="5"/>
      <c r="F1027" s="5"/>
      <c r="H1027" s="5"/>
      <c r="I1027" s="5"/>
      <c r="J1027" s="5"/>
      <c r="L1027" s="17"/>
      <c r="M1027" s="14"/>
      <c r="N1027" s="14"/>
      <c r="O1027" s="14"/>
      <c r="P1027" s="14"/>
      <c r="Q1027" s="14"/>
      <c r="R1027" s="14"/>
      <c r="S1027" s="14"/>
      <c r="T1027" s="14"/>
      <c r="U1027" s="14"/>
      <c r="V1027" s="14"/>
      <c r="W1027" s="14"/>
      <c r="X1027" s="14"/>
      <c r="Y1027" s="14"/>
    </row>
    <row r="1028" spans="1:25" s="4" customFormat="1" x14ac:dyDescent="0.25">
      <c r="A1028" s="14"/>
      <c r="B1028" s="49"/>
      <c r="D1028" s="5"/>
      <c r="F1028" s="5"/>
      <c r="H1028" s="5"/>
      <c r="I1028" s="5"/>
      <c r="L1028" s="17"/>
      <c r="M1028" s="14"/>
      <c r="N1028" s="14"/>
      <c r="O1028" s="14"/>
      <c r="P1028" s="14"/>
      <c r="Q1028" s="14"/>
      <c r="R1028" s="14"/>
      <c r="S1028" s="14"/>
      <c r="T1028" s="14"/>
      <c r="U1028" s="14"/>
      <c r="V1028" s="14"/>
      <c r="W1028" s="14"/>
      <c r="X1028" s="14"/>
      <c r="Y1028" s="14"/>
    </row>
    <row r="1029" spans="1:25" s="4" customFormat="1" x14ac:dyDescent="0.25">
      <c r="A1029" s="14"/>
      <c r="B1029" s="49"/>
      <c r="F1029" s="5"/>
      <c r="H1029" s="5"/>
      <c r="I1029" s="5"/>
      <c r="L1029" s="17"/>
      <c r="M1029" s="14"/>
      <c r="N1029" s="14"/>
      <c r="O1029" s="14"/>
      <c r="P1029" s="14"/>
      <c r="Q1029" s="14"/>
      <c r="R1029" s="14"/>
      <c r="S1029" s="14"/>
      <c r="T1029" s="14"/>
      <c r="U1029" s="14"/>
      <c r="V1029" s="14"/>
      <c r="W1029" s="14"/>
      <c r="X1029" s="14"/>
      <c r="Y1029" s="14"/>
    </row>
    <row r="1030" spans="1:25" s="4" customFormat="1" x14ac:dyDescent="0.25">
      <c r="A1030" s="14"/>
      <c r="B1030" s="49"/>
      <c r="E1030" s="5"/>
      <c r="F1030" s="5"/>
      <c r="H1030" s="5"/>
      <c r="I1030" s="5"/>
      <c r="J1030" s="5"/>
      <c r="L1030" s="17"/>
      <c r="M1030" s="14"/>
      <c r="N1030" s="14"/>
      <c r="O1030" s="14"/>
      <c r="P1030" s="14"/>
      <c r="Q1030" s="14"/>
      <c r="R1030" s="14"/>
      <c r="S1030" s="14"/>
      <c r="T1030" s="14"/>
      <c r="U1030" s="14"/>
      <c r="V1030" s="14"/>
      <c r="W1030" s="14"/>
      <c r="X1030" s="14"/>
      <c r="Y1030" s="14"/>
    </row>
    <row r="1031" spans="1:25" s="4" customFormat="1" ht="50.25" customHeight="1" x14ac:dyDescent="0.25">
      <c r="A1031" s="14"/>
      <c r="B1031" s="49"/>
      <c r="D1031" s="5"/>
      <c r="E1031" s="5"/>
      <c r="F1031" s="5"/>
      <c r="H1031" s="5"/>
      <c r="I1031" s="5"/>
      <c r="J1031" s="5"/>
      <c r="L1031" s="17"/>
      <c r="M1031" s="14"/>
      <c r="N1031" s="14"/>
      <c r="O1031" s="14"/>
      <c r="P1031" s="14"/>
      <c r="Q1031" s="14"/>
      <c r="R1031" s="14"/>
      <c r="S1031" s="14"/>
      <c r="T1031" s="14"/>
      <c r="U1031" s="14"/>
      <c r="V1031" s="14"/>
      <c r="W1031" s="14"/>
      <c r="X1031" s="14"/>
      <c r="Y1031" s="14"/>
    </row>
    <row r="1035" spans="1:25" s="4" customFormat="1" ht="52.5" customHeight="1" x14ac:dyDescent="0.25">
      <c r="A1035" s="14"/>
      <c r="B1035" s="49"/>
      <c r="D1035" s="5"/>
      <c r="F1035" s="5"/>
      <c r="H1035" s="5"/>
      <c r="I1035" s="5"/>
      <c r="L1035" s="17"/>
      <c r="M1035" s="14"/>
      <c r="N1035" s="14"/>
      <c r="O1035" s="14"/>
      <c r="P1035" s="14"/>
      <c r="Q1035" s="14"/>
      <c r="R1035" s="14"/>
      <c r="S1035" s="14"/>
      <c r="T1035" s="14"/>
      <c r="U1035" s="14"/>
      <c r="V1035" s="14"/>
      <c r="W1035" s="14"/>
      <c r="X1035" s="14"/>
      <c r="Y1035" s="14"/>
    </row>
    <row r="1036" spans="1:25" s="4" customFormat="1" x14ac:dyDescent="0.25">
      <c r="A1036" s="14"/>
      <c r="B1036" s="49"/>
      <c r="E1036" s="5"/>
      <c r="F1036" s="5"/>
      <c r="H1036" s="5"/>
      <c r="I1036" s="5"/>
      <c r="J1036" s="5"/>
      <c r="L1036" s="17"/>
      <c r="M1036" s="14"/>
      <c r="N1036" s="14"/>
      <c r="O1036" s="14"/>
      <c r="P1036" s="14"/>
      <c r="Q1036" s="14"/>
      <c r="R1036" s="14"/>
      <c r="S1036" s="14"/>
      <c r="T1036" s="14"/>
      <c r="U1036" s="14"/>
      <c r="V1036" s="14"/>
      <c r="W1036" s="14"/>
      <c r="X1036" s="14"/>
      <c r="Y1036" s="14"/>
    </row>
    <row r="1039" spans="1:25" s="4" customFormat="1" x14ac:dyDescent="0.25">
      <c r="A1039" s="14"/>
      <c r="B1039" s="49"/>
      <c r="D1039" s="5"/>
      <c r="F1039" s="5"/>
      <c r="H1039" s="5"/>
      <c r="I1039" s="5"/>
      <c r="L1039" s="17"/>
      <c r="M1039" s="14"/>
      <c r="N1039" s="14"/>
      <c r="O1039" s="14"/>
      <c r="P1039" s="14"/>
      <c r="Q1039" s="14"/>
      <c r="R1039" s="14"/>
      <c r="S1039" s="14"/>
      <c r="T1039" s="14"/>
      <c r="U1039" s="14"/>
      <c r="V1039" s="14"/>
      <c r="W1039" s="14"/>
      <c r="X1039" s="14"/>
      <c r="Y1039" s="14"/>
    </row>
    <row r="1040" spans="1:25" s="4" customFormat="1" x14ac:dyDescent="0.25">
      <c r="A1040" s="14"/>
      <c r="B1040" s="49"/>
      <c r="E1040" s="5"/>
      <c r="F1040" s="5"/>
      <c r="H1040" s="5"/>
      <c r="I1040" s="5"/>
      <c r="J1040" s="5"/>
      <c r="L1040" s="17"/>
      <c r="M1040" s="14"/>
      <c r="N1040" s="14"/>
      <c r="O1040" s="14"/>
      <c r="P1040" s="14"/>
      <c r="Q1040" s="14"/>
      <c r="R1040" s="14"/>
      <c r="S1040" s="14"/>
      <c r="T1040" s="14"/>
      <c r="U1040" s="14"/>
      <c r="V1040" s="14"/>
      <c r="W1040" s="14"/>
      <c r="X1040" s="14"/>
      <c r="Y1040" s="14"/>
    </row>
    <row r="1042" spans="1:25" s="4" customFormat="1" ht="79.5" customHeight="1" x14ac:dyDescent="0.25">
      <c r="A1042" s="14"/>
      <c r="B1042" s="49"/>
      <c r="D1042" s="5"/>
      <c r="E1042" s="5"/>
      <c r="F1042" s="5"/>
      <c r="H1042" s="5"/>
      <c r="I1042" s="5"/>
      <c r="J1042" s="5"/>
      <c r="L1042" s="17"/>
      <c r="M1042" s="14"/>
      <c r="N1042" s="14"/>
      <c r="O1042" s="14"/>
      <c r="P1042" s="14"/>
      <c r="Q1042" s="14"/>
      <c r="R1042" s="14"/>
      <c r="S1042" s="14"/>
      <c r="T1042" s="14"/>
      <c r="U1042" s="14"/>
      <c r="V1042" s="14"/>
      <c r="W1042" s="14"/>
      <c r="X1042" s="14"/>
      <c r="Y1042" s="14"/>
    </row>
    <row r="1043" spans="1:25" s="4" customFormat="1" ht="27.75" customHeight="1" x14ac:dyDescent="0.25">
      <c r="A1043" s="14"/>
      <c r="B1043" s="49"/>
      <c r="D1043" s="5"/>
      <c r="E1043" s="5"/>
      <c r="F1043" s="5"/>
      <c r="H1043" s="5"/>
      <c r="I1043" s="5"/>
      <c r="J1043" s="5"/>
      <c r="L1043" s="17"/>
      <c r="M1043" s="14"/>
      <c r="N1043" s="14"/>
      <c r="O1043" s="14"/>
      <c r="P1043" s="14"/>
      <c r="Q1043" s="14"/>
      <c r="R1043" s="14"/>
      <c r="S1043" s="14"/>
      <c r="T1043" s="14"/>
      <c r="U1043" s="14"/>
      <c r="V1043" s="14"/>
      <c r="W1043" s="14"/>
      <c r="X1043" s="14"/>
      <c r="Y1043" s="14"/>
    </row>
    <row r="1045" spans="1:25" s="4" customFormat="1" x14ac:dyDescent="0.25">
      <c r="A1045" s="14"/>
      <c r="B1045" s="49"/>
      <c r="D1045" s="5"/>
      <c r="F1045" s="5"/>
      <c r="H1045" s="5"/>
      <c r="I1045" s="5"/>
      <c r="L1045" s="17"/>
      <c r="M1045" s="14"/>
      <c r="N1045" s="14"/>
      <c r="O1045" s="14"/>
      <c r="P1045" s="14"/>
      <c r="Q1045" s="14"/>
      <c r="R1045" s="14"/>
      <c r="S1045" s="14"/>
      <c r="T1045" s="14"/>
      <c r="U1045" s="14"/>
      <c r="V1045" s="14"/>
      <c r="W1045" s="14"/>
      <c r="X1045" s="14"/>
      <c r="Y1045" s="14"/>
    </row>
    <row r="1046" spans="1:25" s="4" customFormat="1" x14ac:dyDescent="0.25">
      <c r="A1046" s="14"/>
      <c r="B1046" s="49"/>
      <c r="F1046" s="5"/>
      <c r="H1046" s="5"/>
      <c r="I1046" s="5"/>
      <c r="L1046" s="17"/>
      <c r="M1046" s="14"/>
      <c r="N1046" s="14"/>
      <c r="O1046" s="14"/>
      <c r="P1046" s="14"/>
      <c r="Q1046" s="14"/>
      <c r="R1046" s="14"/>
      <c r="S1046" s="14"/>
      <c r="T1046" s="14"/>
      <c r="U1046" s="14"/>
      <c r="V1046" s="14"/>
      <c r="W1046" s="14"/>
      <c r="X1046" s="14"/>
      <c r="Y1046" s="14"/>
    </row>
    <row r="1047" spans="1:25" s="4" customFormat="1" x14ac:dyDescent="0.25">
      <c r="A1047" s="14"/>
      <c r="B1047" s="49"/>
      <c r="E1047" s="5"/>
      <c r="F1047" s="5"/>
      <c r="H1047" s="5"/>
      <c r="I1047" s="5"/>
      <c r="J1047" s="5"/>
      <c r="L1047" s="17"/>
      <c r="M1047" s="14"/>
      <c r="N1047" s="14"/>
      <c r="O1047" s="14"/>
      <c r="P1047" s="14"/>
      <c r="Q1047" s="14"/>
      <c r="R1047" s="14"/>
      <c r="S1047" s="14"/>
      <c r="T1047" s="14"/>
      <c r="U1047" s="14"/>
      <c r="V1047" s="14"/>
      <c r="W1047" s="14"/>
      <c r="X1047" s="14"/>
      <c r="Y1047" s="14"/>
    </row>
    <row r="1048" spans="1:25" s="4" customFormat="1" x14ac:dyDescent="0.25">
      <c r="A1048" s="14"/>
      <c r="B1048" s="49"/>
      <c r="D1048" s="5"/>
      <c r="F1048" s="5"/>
      <c r="H1048" s="5"/>
      <c r="I1048" s="5"/>
      <c r="L1048" s="17"/>
      <c r="M1048" s="14"/>
      <c r="N1048" s="14"/>
      <c r="O1048" s="14"/>
      <c r="P1048" s="14"/>
      <c r="Q1048" s="14"/>
      <c r="R1048" s="14"/>
      <c r="S1048" s="14"/>
      <c r="T1048" s="14"/>
      <c r="U1048" s="14"/>
      <c r="V1048" s="14"/>
      <c r="W1048" s="14"/>
      <c r="X1048" s="14"/>
      <c r="Y1048" s="14"/>
    </row>
    <row r="1049" spans="1:25" s="4" customFormat="1" x14ac:dyDescent="0.25">
      <c r="A1049" s="14"/>
      <c r="B1049" s="49"/>
      <c r="E1049" s="5"/>
      <c r="F1049" s="5"/>
      <c r="H1049" s="5"/>
      <c r="I1049" s="5"/>
      <c r="J1049" s="5"/>
      <c r="L1049" s="17"/>
      <c r="M1049" s="14"/>
      <c r="N1049" s="14"/>
      <c r="O1049" s="14"/>
      <c r="P1049" s="14"/>
      <c r="Q1049" s="14"/>
      <c r="R1049" s="14"/>
      <c r="S1049" s="14"/>
      <c r="T1049" s="14"/>
      <c r="U1049" s="14"/>
      <c r="V1049" s="14"/>
      <c r="W1049" s="14"/>
      <c r="X1049" s="14"/>
      <c r="Y1049" s="14"/>
    </row>
    <row r="1050" spans="1:25" s="4" customFormat="1" ht="53.25" customHeight="1" x14ac:dyDescent="0.25">
      <c r="A1050" s="14"/>
      <c r="B1050" s="49"/>
      <c r="D1050" s="5"/>
      <c r="F1050" s="5"/>
      <c r="H1050" s="5"/>
      <c r="I1050" s="5"/>
      <c r="L1050" s="17"/>
      <c r="M1050" s="14"/>
      <c r="N1050" s="14"/>
      <c r="O1050" s="14"/>
      <c r="P1050" s="14"/>
      <c r="Q1050" s="14"/>
      <c r="R1050" s="14"/>
      <c r="S1050" s="14"/>
      <c r="T1050" s="14"/>
      <c r="U1050" s="14"/>
      <c r="V1050" s="14"/>
      <c r="W1050" s="14"/>
      <c r="X1050" s="14"/>
      <c r="Y1050" s="14"/>
    </row>
    <row r="1051" spans="1:25" s="4" customFormat="1" x14ac:dyDescent="0.25">
      <c r="A1051" s="14"/>
      <c r="B1051" s="49"/>
      <c r="E1051" s="5"/>
      <c r="F1051" s="5"/>
      <c r="H1051" s="5"/>
      <c r="I1051" s="5"/>
      <c r="J1051" s="5"/>
      <c r="L1051" s="17"/>
      <c r="M1051" s="14"/>
      <c r="N1051" s="14"/>
      <c r="O1051" s="14"/>
      <c r="P1051" s="14"/>
      <c r="Q1051" s="14"/>
      <c r="R1051" s="14"/>
      <c r="S1051" s="14"/>
      <c r="T1051" s="14"/>
      <c r="U1051" s="14"/>
      <c r="V1051" s="14"/>
      <c r="W1051" s="14"/>
      <c r="X1051" s="14"/>
      <c r="Y1051" s="14"/>
    </row>
    <row r="1052" spans="1:25" s="4" customFormat="1" ht="42.75" customHeight="1" x14ac:dyDescent="0.25">
      <c r="A1052" s="14"/>
      <c r="B1052" s="49"/>
      <c r="D1052" s="5"/>
      <c r="F1052" s="5"/>
      <c r="H1052" s="5"/>
      <c r="I1052" s="5"/>
      <c r="L1052" s="17"/>
      <c r="M1052" s="14"/>
      <c r="N1052" s="14"/>
      <c r="O1052" s="14"/>
      <c r="P1052" s="14"/>
      <c r="Q1052" s="14"/>
      <c r="R1052" s="14"/>
      <c r="S1052" s="14"/>
      <c r="T1052" s="14"/>
      <c r="U1052" s="14"/>
      <c r="V1052" s="14"/>
      <c r="W1052" s="14"/>
      <c r="X1052" s="14"/>
      <c r="Y1052" s="14"/>
    </row>
    <row r="1053" spans="1:25" s="4" customFormat="1" x14ac:dyDescent="0.25">
      <c r="A1053" s="14"/>
      <c r="B1053" s="49"/>
      <c r="F1053" s="5"/>
      <c r="H1053" s="5"/>
      <c r="I1053" s="5"/>
      <c r="L1053" s="17"/>
      <c r="M1053" s="14"/>
      <c r="N1053" s="14"/>
      <c r="O1053" s="14"/>
      <c r="P1053" s="14"/>
      <c r="Q1053" s="14"/>
      <c r="R1053" s="14"/>
      <c r="S1053" s="14"/>
      <c r="T1053" s="14"/>
      <c r="U1053" s="14"/>
      <c r="V1053" s="14"/>
      <c r="W1053" s="14"/>
      <c r="X1053" s="14"/>
      <c r="Y1053" s="14"/>
    </row>
    <row r="1054" spans="1:25" s="4" customFormat="1" ht="113.25" customHeight="1" x14ac:dyDescent="0.25">
      <c r="A1054" s="14"/>
      <c r="B1054" s="49"/>
      <c r="E1054" s="5"/>
      <c r="F1054" s="5"/>
      <c r="H1054" s="5"/>
      <c r="I1054" s="5"/>
      <c r="J1054" s="5"/>
      <c r="L1054" s="17"/>
      <c r="M1054" s="14"/>
      <c r="N1054" s="14"/>
      <c r="O1054" s="14"/>
      <c r="P1054" s="14"/>
      <c r="Q1054" s="14"/>
      <c r="R1054" s="14"/>
      <c r="S1054" s="14"/>
      <c r="T1054" s="14"/>
      <c r="U1054" s="14"/>
      <c r="V1054" s="14"/>
      <c r="W1054" s="14"/>
      <c r="X1054" s="14"/>
      <c r="Y1054" s="14"/>
    </row>
    <row r="1055" spans="1:25" s="4" customFormat="1" ht="18.75" customHeight="1" x14ac:dyDescent="0.25">
      <c r="A1055" s="14"/>
      <c r="B1055" s="49"/>
      <c r="D1055" s="5"/>
      <c r="F1055" s="5"/>
      <c r="H1055" s="5"/>
      <c r="I1055" s="5"/>
      <c r="L1055" s="17"/>
      <c r="M1055" s="14"/>
      <c r="N1055" s="14"/>
      <c r="O1055" s="14"/>
      <c r="P1055" s="14"/>
      <c r="Q1055" s="14"/>
      <c r="R1055" s="14"/>
      <c r="S1055" s="14"/>
      <c r="T1055" s="14"/>
      <c r="U1055" s="14"/>
      <c r="V1055" s="14"/>
      <c r="W1055" s="14"/>
      <c r="X1055" s="14"/>
      <c r="Y1055" s="14"/>
    </row>
    <row r="1056" spans="1:25" s="4" customFormat="1" x14ac:dyDescent="0.25">
      <c r="A1056" s="14"/>
      <c r="B1056" s="49"/>
      <c r="F1056" s="5"/>
      <c r="H1056" s="5"/>
      <c r="I1056" s="5"/>
      <c r="L1056" s="17"/>
      <c r="M1056" s="14"/>
      <c r="N1056" s="14"/>
      <c r="O1056" s="14"/>
      <c r="P1056" s="14"/>
      <c r="Q1056" s="14"/>
      <c r="R1056" s="14"/>
      <c r="S1056" s="14"/>
      <c r="T1056" s="14"/>
      <c r="U1056" s="14"/>
      <c r="V1056" s="14"/>
      <c r="W1056" s="14"/>
      <c r="X1056" s="14"/>
      <c r="Y1056" s="14"/>
    </row>
    <row r="1057" spans="1:25" s="4" customFormat="1" x14ac:dyDescent="0.25">
      <c r="A1057" s="14"/>
      <c r="B1057" s="49"/>
      <c r="F1057" s="5"/>
      <c r="H1057" s="5"/>
      <c r="I1057" s="5"/>
      <c r="L1057" s="17"/>
      <c r="M1057" s="14"/>
      <c r="N1057" s="14"/>
      <c r="O1057" s="14"/>
      <c r="P1057" s="14"/>
      <c r="Q1057" s="14"/>
      <c r="R1057" s="14"/>
      <c r="S1057" s="14"/>
      <c r="T1057" s="14"/>
      <c r="U1057" s="14"/>
      <c r="V1057" s="14"/>
      <c r="W1057" s="14"/>
      <c r="X1057" s="14"/>
      <c r="Y1057" s="14"/>
    </row>
    <row r="1058" spans="1:25" s="4" customFormat="1" x14ac:dyDescent="0.25">
      <c r="A1058" s="14"/>
      <c r="B1058" s="49"/>
      <c r="F1058" s="5"/>
      <c r="H1058" s="5"/>
      <c r="I1058" s="5"/>
      <c r="L1058" s="17"/>
      <c r="M1058" s="14"/>
      <c r="N1058" s="14"/>
      <c r="O1058" s="14"/>
      <c r="P1058" s="14"/>
      <c r="Q1058" s="14"/>
      <c r="R1058" s="14"/>
      <c r="S1058" s="14"/>
      <c r="T1058" s="14"/>
      <c r="U1058" s="14"/>
      <c r="V1058" s="14"/>
      <c r="W1058" s="14"/>
      <c r="X1058" s="14"/>
      <c r="Y1058" s="14"/>
    </row>
    <row r="1059" spans="1:25" s="4" customFormat="1" x14ac:dyDescent="0.25">
      <c r="A1059" s="14"/>
      <c r="B1059" s="49"/>
      <c r="E1059" s="5"/>
      <c r="F1059" s="5"/>
      <c r="H1059" s="5"/>
      <c r="I1059" s="5"/>
      <c r="J1059" s="5"/>
      <c r="L1059" s="17"/>
      <c r="M1059" s="14"/>
      <c r="N1059" s="14"/>
      <c r="O1059" s="14"/>
      <c r="P1059" s="14"/>
      <c r="Q1059" s="14"/>
      <c r="R1059" s="14"/>
      <c r="S1059" s="14"/>
      <c r="T1059" s="14"/>
      <c r="U1059" s="14"/>
      <c r="V1059" s="14"/>
      <c r="W1059" s="14"/>
      <c r="X1059" s="14"/>
      <c r="Y1059" s="14"/>
    </row>
    <row r="1061" spans="1:25" s="4" customFormat="1" ht="53.25" customHeight="1" x14ac:dyDescent="0.25">
      <c r="A1061" s="14"/>
      <c r="B1061" s="49"/>
      <c r="D1061" s="5"/>
      <c r="E1061" s="5"/>
      <c r="F1061" s="5"/>
      <c r="H1061" s="5"/>
      <c r="I1061" s="5"/>
      <c r="J1061" s="5"/>
      <c r="L1061" s="17"/>
      <c r="M1061" s="14"/>
      <c r="N1061" s="14"/>
      <c r="O1061" s="14"/>
      <c r="P1061" s="14"/>
      <c r="Q1061" s="14"/>
      <c r="R1061" s="14"/>
      <c r="S1061" s="14"/>
      <c r="T1061" s="14"/>
      <c r="U1061" s="14"/>
      <c r="V1061" s="14"/>
      <c r="W1061" s="14"/>
      <c r="X1061" s="14"/>
      <c r="Y1061" s="14"/>
    </row>
    <row r="1063" spans="1:25" s="4" customFormat="1" x14ac:dyDescent="0.25">
      <c r="A1063" s="14"/>
      <c r="B1063" s="49"/>
      <c r="D1063" s="5"/>
      <c r="F1063" s="5"/>
      <c r="H1063" s="5"/>
      <c r="I1063" s="5"/>
      <c r="L1063" s="17"/>
      <c r="M1063" s="14"/>
      <c r="N1063" s="14"/>
      <c r="O1063" s="14"/>
      <c r="P1063" s="14"/>
      <c r="Q1063" s="14"/>
      <c r="R1063" s="14"/>
      <c r="S1063" s="14"/>
      <c r="T1063" s="14"/>
      <c r="U1063" s="14"/>
      <c r="V1063" s="14"/>
      <c r="W1063" s="14"/>
      <c r="X1063" s="14"/>
      <c r="Y1063" s="14"/>
    </row>
    <row r="1064" spans="1:25" s="4" customFormat="1" x14ac:dyDescent="0.25">
      <c r="A1064" s="14"/>
      <c r="B1064" s="49"/>
      <c r="E1064" s="5"/>
      <c r="F1064" s="5"/>
      <c r="H1064" s="5"/>
      <c r="I1064" s="5"/>
      <c r="J1064" s="5"/>
      <c r="L1064" s="17"/>
      <c r="M1064" s="14"/>
      <c r="N1064" s="14"/>
      <c r="O1064" s="14"/>
      <c r="P1064" s="14"/>
      <c r="Q1064" s="14"/>
      <c r="R1064" s="14"/>
      <c r="S1064" s="14"/>
      <c r="T1064" s="14"/>
      <c r="U1064" s="14"/>
      <c r="V1064" s="14"/>
      <c r="W1064" s="14"/>
      <c r="X1064" s="14"/>
      <c r="Y1064" s="14"/>
    </row>
    <row r="1065" spans="1:25" s="4" customFormat="1" ht="51" customHeight="1" x14ac:dyDescent="0.25">
      <c r="A1065" s="14"/>
      <c r="B1065" s="49"/>
      <c r="D1065" s="5"/>
      <c r="E1065" s="5"/>
      <c r="F1065" s="5"/>
      <c r="H1065" s="5"/>
      <c r="I1065" s="5"/>
      <c r="J1065" s="5"/>
      <c r="L1065" s="17"/>
      <c r="M1065" s="14"/>
      <c r="N1065" s="14"/>
      <c r="O1065" s="14"/>
      <c r="P1065" s="14"/>
      <c r="Q1065" s="14"/>
      <c r="R1065" s="14"/>
      <c r="S1065" s="14"/>
      <c r="T1065" s="14"/>
      <c r="U1065" s="14"/>
      <c r="V1065" s="14"/>
      <c r="W1065" s="14"/>
      <c r="X1065" s="14"/>
      <c r="Y1065" s="14"/>
    </row>
    <row r="1066" spans="1:25" s="4" customFormat="1" x14ac:dyDescent="0.25">
      <c r="A1066" s="14"/>
      <c r="B1066" s="49"/>
      <c r="D1066" s="5"/>
      <c r="F1066" s="5"/>
      <c r="H1066" s="5"/>
      <c r="I1066" s="5"/>
      <c r="L1066" s="17"/>
      <c r="M1066" s="14"/>
      <c r="N1066" s="14"/>
      <c r="O1066" s="14"/>
      <c r="P1066" s="14"/>
      <c r="Q1066" s="14"/>
      <c r="R1066" s="14"/>
      <c r="S1066" s="14"/>
      <c r="T1066" s="14"/>
      <c r="U1066" s="14"/>
      <c r="V1066" s="14"/>
      <c r="W1066" s="14"/>
      <c r="X1066" s="14"/>
      <c r="Y1066" s="14"/>
    </row>
    <row r="1067" spans="1:25" s="4" customFormat="1" x14ac:dyDescent="0.25">
      <c r="A1067" s="14"/>
      <c r="B1067" s="49"/>
      <c r="E1067" s="5"/>
      <c r="F1067" s="5"/>
      <c r="H1067" s="5"/>
      <c r="I1067" s="5"/>
      <c r="J1067" s="5"/>
      <c r="L1067" s="17"/>
      <c r="M1067" s="14"/>
      <c r="N1067" s="14"/>
      <c r="O1067" s="14"/>
      <c r="P1067" s="14"/>
      <c r="Q1067" s="14"/>
      <c r="R1067" s="14"/>
      <c r="S1067" s="14"/>
      <c r="T1067" s="14"/>
      <c r="U1067" s="14"/>
      <c r="V1067" s="14"/>
      <c r="W1067" s="14"/>
      <c r="X1067" s="14"/>
      <c r="Y1067" s="14"/>
    </row>
    <row r="1068" spans="1:25" s="4" customFormat="1" x14ac:dyDescent="0.25">
      <c r="A1068" s="14"/>
      <c r="B1068" s="49"/>
      <c r="D1068" s="5"/>
      <c r="F1068" s="5"/>
      <c r="H1068" s="5"/>
      <c r="I1068" s="5"/>
      <c r="L1068" s="17"/>
      <c r="M1068" s="14"/>
      <c r="N1068" s="14"/>
      <c r="O1068" s="14"/>
      <c r="P1068" s="14"/>
      <c r="Q1068" s="14"/>
      <c r="R1068" s="14"/>
      <c r="S1068" s="14"/>
      <c r="T1068" s="14"/>
      <c r="U1068" s="14"/>
      <c r="V1068" s="14"/>
      <c r="W1068" s="14"/>
      <c r="X1068" s="14"/>
      <c r="Y1068" s="14"/>
    </row>
    <row r="1069" spans="1:25" s="4" customFormat="1" x14ac:dyDescent="0.25">
      <c r="A1069" s="14"/>
      <c r="B1069" s="49"/>
      <c r="E1069" s="5"/>
      <c r="F1069" s="5"/>
      <c r="H1069" s="5"/>
      <c r="I1069" s="5"/>
      <c r="J1069" s="5"/>
      <c r="L1069" s="17"/>
      <c r="M1069" s="14"/>
      <c r="N1069" s="14"/>
      <c r="O1069" s="14"/>
      <c r="P1069" s="14"/>
      <c r="Q1069" s="14"/>
      <c r="R1069" s="14"/>
      <c r="S1069" s="14"/>
      <c r="T1069" s="14"/>
      <c r="U1069" s="14"/>
      <c r="V1069" s="14"/>
      <c r="W1069" s="14"/>
      <c r="X1069" s="14"/>
      <c r="Y1069" s="14"/>
    </row>
    <row r="1071" spans="1:25" s="4" customFormat="1" ht="27" customHeight="1" x14ac:dyDescent="0.25">
      <c r="A1071" s="14"/>
      <c r="B1071" s="49"/>
      <c r="D1071" s="5"/>
      <c r="E1071" s="5"/>
      <c r="F1071" s="5"/>
      <c r="H1071" s="5"/>
      <c r="I1071" s="5"/>
      <c r="J1071" s="5"/>
      <c r="L1071" s="17"/>
      <c r="M1071" s="14"/>
      <c r="N1071" s="14"/>
      <c r="O1071" s="14"/>
      <c r="P1071" s="14"/>
      <c r="Q1071" s="14"/>
      <c r="R1071" s="14"/>
      <c r="S1071" s="14"/>
      <c r="T1071" s="14"/>
      <c r="U1071" s="14"/>
      <c r="V1071" s="14"/>
      <c r="W1071" s="14"/>
      <c r="X1071" s="14"/>
      <c r="Y1071" s="14"/>
    </row>
    <row r="1072" spans="1:25" s="4" customFormat="1" ht="17.25" customHeight="1" x14ac:dyDescent="0.25">
      <c r="A1072" s="14"/>
      <c r="B1072" s="49"/>
      <c r="D1072" s="5"/>
      <c r="F1072" s="5"/>
      <c r="H1072" s="5"/>
      <c r="I1072" s="5"/>
      <c r="L1072" s="17"/>
      <c r="M1072" s="14"/>
      <c r="N1072" s="14"/>
      <c r="O1072" s="14"/>
      <c r="P1072" s="14"/>
      <c r="Q1072" s="14"/>
      <c r="R1072" s="14"/>
      <c r="S1072" s="14"/>
      <c r="T1072" s="14"/>
      <c r="U1072" s="14"/>
      <c r="V1072" s="14"/>
      <c r="W1072" s="14"/>
      <c r="X1072" s="14"/>
      <c r="Y1072" s="14"/>
    </row>
    <row r="1073" spans="1:25" s="4" customFormat="1" x14ac:dyDescent="0.25">
      <c r="A1073" s="14"/>
      <c r="B1073" s="49"/>
      <c r="E1073" s="5"/>
      <c r="F1073" s="5"/>
      <c r="H1073" s="5"/>
      <c r="I1073" s="5"/>
      <c r="J1073" s="5"/>
      <c r="L1073" s="17"/>
      <c r="M1073" s="14"/>
      <c r="N1073" s="14"/>
      <c r="O1073" s="14"/>
      <c r="P1073" s="14"/>
      <c r="Q1073" s="14"/>
      <c r="R1073" s="14"/>
      <c r="S1073" s="14"/>
      <c r="T1073" s="14"/>
      <c r="U1073" s="14"/>
      <c r="V1073" s="14"/>
      <c r="W1073" s="14"/>
      <c r="X1073" s="14"/>
      <c r="Y1073" s="14"/>
    </row>
    <row r="1074" spans="1:25" s="4" customFormat="1" ht="38.25" customHeight="1" x14ac:dyDescent="0.25">
      <c r="A1074" s="14"/>
      <c r="B1074" s="49"/>
      <c r="D1074" s="5"/>
      <c r="E1074" s="5"/>
      <c r="F1074" s="5"/>
      <c r="H1074" s="5"/>
      <c r="I1074" s="5"/>
      <c r="J1074" s="5"/>
      <c r="L1074" s="17"/>
      <c r="M1074" s="14"/>
      <c r="N1074" s="14"/>
      <c r="O1074" s="14"/>
      <c r="P1074" s="14"/>
      <c r="Q1074" s="14"/>
      <c r="R1074" s="14"/>
      <c r="S1074" s="14"/>
      <c r="T1074" s="14"/>
      <c r="U1074" s="14"/>
      <c r="V1074" s="14"/>
      <c r="W1074" s="14"/>
      <c r="X1074" s="14"/>
      <c r="Y1074" s="14"/>
    </row>
    <row r="1076" spans="1:25" s="4" customFormat="1" ht="20.25" customHeight="1" x14ac:dyDescent="0.25">
      <c r="A1076" s="14"/>
      <c r="B1076" s="49"/>
      <c r="D1076" s="5"/>
      <c r="F1076" s="5"/>
      <c r="H1076" s="5"/>
      <c r="I1076" s="5"/>
      <c r="L1076" s="17"/>
      <c r="M1076" s="14"/>
      <c r="N1076" s="14"/>
      <c r="O1076" s="14"/>
      <c r="P1076" s="14"/>
      <c r="Q1076" s="14"/>
      <c r="R1076" s="14"/>
      <c r="S1076" s="14"/>
      <c r="T1076" s="14"/>
      <c r="U1076" s="14"/>
      <c r="V1076" s="14"/>
      <c r="W1076" s="14"/>
      <c r="X1076" s="14"/>
      <c r="Y1076" s="14"/>
    </row>
    <row r="1077" spans="1:25" s="4" customFormat="1" x14ac:dyDescent="0.25">
      <c r="A1077" s="14"/>
      <c r="B1077" s="49"/>
      <c r="E1077" s="5"/>
      <c r="F1077" s="5"/>
      <c r="H1077" s="5"/>
      <c r="I1077" s="5"/>
      <c r="J1077" s="5"/>
      <c r="L1077" s="17"/>
      <c r="M1077" s="14"/>
      <c r="N1077" s="14"/>
      <c r="O1077" s="14"/>
      <c r="P1077" s="14"/>
      <c r="Q1077" s="14"/>
      <c r="R1077" s="14"/>
      <c r="S1077" s="14"/>
      <c r="T1077" s="14"/>
      <c r="U1077" s="14"/>
      <c r="V1077" s="14"/>
      <c r="W1077" s="14"/>
      <c r="X1077" s="14"/>
      <c r="Y1077" s="14"/>
    </row>
    <row r="1078" spans="1:25" s="4" customFormat="1" ht="127.5" customHeight="1" x14ac:dyDescent="0.25">
      <c r="A1078" s="14"/>
      <c r="B1078" s="49"/>
      <c r="D1078" s="5"/>
      <c r="E1078" s="5"/>
      <c r="F1078" s="5"/>
      <c r="H1078" s="5"/>
      <c r="I1078" s="5"/>
      <c r="J1078" s="5"/>
      <c r="L1078" s="17"/>
      <c r="M1078" s="14"/>
      <c r="N1078" s="14"/>
      <c r="O1078" s="14"/>
      <c r="P1078" s="14"/>
      <c r="Q1078" s="14"/>
      <c r="R1078" s="14"/>
      <c r="S1078" s="14"/>
      <c r="T1078" s="14"/>
      <c r="U1078" s="14"/>
      <c r="V1078" s="14"/>
      <c r="W1078" s="14"/>
      <c r="X1078" s="14"/>
      <c r="Y1078" s="14"/>
    </row>
    <row r="1079" spans="1:25" s="4" customFormat="1" ht="42" customHeight="1" x14ac:dyDescent="0.25">
      <c r="A1079" s="14"/>
      <c r="B1079" s="49"/>
      <c r="D1079" s="5"/>
      <c r="E1079" s="5"/>
      <c r="F1079" s="5"/>
      <c r="H1079" s="5"/>
      <c r="I1079" s="5"/>
      <c r="J1079" s="5"/>
      <c r="L1079" s="17"/>
      <c r="M1079" s="14"/>
      <c r="N1079" s="14"/>
      <c r="O1079" s="14"/>
      <c r="P1079" s="14"/>
      <c r="Q1079" s="14"/>
      <c r="R1079" s="14"/>
      <c r="S1079" s="14"/>
      <c r="T1079" s="14"/>
      <c r="U1079" s="14"/>
      <c r="V1079" s="14"/>
      <c r="W1079" s="14"/>
      <c r="X1079" s="14"/>
      <c r="Y1079" s="14"/>
    </row>
    <row r="1081" spans="1:25" s="4" customFormat="1" ht="42" customHeight="1" x14ac:dyDescent="0.25">
      <c r="A1081" s="14"/>
      <c r="B1081" s="49"/>
      <c r="D1081" s="5"/>
      <c r="E1081" s="5"/>
      <c r="F1081" s="5"/>
      <c r="H1081" s="5"/>
      <c r="I1081" s="5"/>
      <c r="J1081" s="5"/>
      <c r="L1081" s="17"/>
      <c r="M1081" s="14"/>
      <c r="N1081" s="14"/>
      <c r="O1081" s="14"/>
      <c r="P1081" s="14"/>
      <c r="Q1081" s="14"/>
      <c r="R1081" s="14"/>
      <c r="S1081" s="14"/>
      <c r="T1081" s="14"/>
      <c r="U1081" s="14"/>
      <c r="V1081" s="14"/>
      <c r="W1081" s="14"/>
      <c r="X1081" s="14"/>
      <c r="Y1081" s="14"/>
    </row>
    <row r="1082" spans="1:25" s="4" customFormat="1" ht="129.75" customHeight="1" x14ac:dyDescent="0.25">
      <c r="A1082" s="14"/>
      <c r="B1082" s="49"/>
      <c r="D1082" s="5"/>
      <c r="F1082" s="5"/>
      <c r="H1082" s="5"/>
      <c r="I1082" s="5"/>
      <c r="L1082" s="17"/>
      <c r="M1082" s="14"/>
      <c r="N1082" s="14"/>
      <c r="O1082" s="14"/>
      <c r="P1082" s="14"/>
      <c r="Q1082" s="14"/>
      <c r="R1082" s="14"/>
      <c r="S1082" s="14"/>
      <c r="T1082" s="14"/>
      <c r="U1082" s="14"/>
      <c r="V1082" s="14"/>
      <c r="W1082" s="14"/>
      <c r="X1082" s="14"/>
      <c r="Y1082" s="14"/>
    </row>
    <row r="1083" spans="1:25" s="4" customFormat="1" ht="27" customHeight="1" x14ac:dyDescent="0.25">
      <c r="A1083" s="14"/>
      <c r="B1083" s="49"/>
      <c r="F1083" s="5"/>
      <c r="H1083" s="5"/>
      <c r="I1083" s="5"/>
      <c r="L1083" s="17"/>
      <c r="M1083" s="14"/>
      <c r="N1083" s="14"/>
      <c r="O1083" s="14"/>
      <c r="P1083" s="14"/>
      <c r="Q1083" s="14"/>
      <c r="R1083" s="14"/>
      <c r="S1083" s="14"/>
      <c r="T1083" s="14"/>
      <c r="U1083" s="14"/>
      <c r="V1083" s="14"/>
      <c r="W1083" s="14"/>
      <c r="X1083" s="14"/>
      <c r="Y1083" s="14"/>
    </row>
    <row r="1084" spans="1:25" s="4" customFormat="1" ht="44.25" customHeight="1" x14ac:dyDescent="0.25">
      <c r="A1084" s="14"/>
      <c r="B1084" s="49"/>
      <c r="F1084" s="5"/>
      <c r="H1084" s="5"/>
      <c r="I1084" s="5"/>
      <c r="L1084" s="17"/>
      <c r="M1084" s="14"/>
      <c r="N1084" s="14"/>
      <c r="O1084" s="14"/>
      <c r="P1084" s="14"/>
      <c r="Q1084" s="14"/>
      <c r="R1084" s="14"/>
      <c r="S1084" s="14"/>
      <c r="T1084" s="14"/>
      <c r="U1084" s="14"/>
      <c r="V1084" s="14"/>
      <c r="W1084" s="14"/>
      <c r="X1084" s="14"/>
      <c r="Y1084" s="14"/>
    </row>
    <row r="1085" spans="1:25" s="4" customFormat="1" x14ac:dyDescent="0.25">
      <c r="A1085" s="14"/>
      <c r="B1085" s="49"/>
      <c r="E1085" s="5"/>
      <c r="F1085" s="5"/>
      <c r="H1085" s="5"/>
      <c r="I1085" s="5"/>
      <c r="J1085" s="5"/>
      <c r="L1085" s="17"/>
      <c r="M1085" s="14"/>
      <c r="N1085" s="14"/>
      <c r="O1085" s="14"/>
      <c r="P1085" s="14"/>
      <c r="Q1085" s="14"/>
      <c r="R1085" s="14"/>
      <c r="S1085" s="14"/>
      <c r="T1085" s="14"/>
      <c r="U1085" s="14"/>
      <c r="V1085" s="14"/>
      <c r="W1085" s="14"/>
      <c r="X1085" s="14"/>
      <c r="Y1085" s="14"/>
    </row>
    <row r="1089" spans="1:25" s="4" customFormat="1" ht="33" customHeight="1" x14ac:dyDescent="0.25">
      <c r="A1089" s="14"/>
      <c r="B1089" s="49"/>
      <c r="D1089" s="5"/>
      <c r="E1089" s="5"/>
      <c r="F1089" s="5"/>
      <c r="H1089" s="5"/>
      <c r="I1089" s="5"/>
      <c r="J1089" s="5"/>
      <c r="L1089" s="17"/>
      <c r="M1089" s="14"/>
      <c r="N1089" s="14"/>
      <c r="O1089" s="14"/>
      <c r="P1089" s="14"/>
      <c r="Q1089" s="14"/>
      <c r="R1089" s="14"/>
      <c r="S1089" s="14"/>
      <c r="T1089" s="14"/>
      <c r="U1089" s="14"/>
      <c r="V1089" s="14"/>
      <c r="W1089" s="14"/>
      <c r="X1089" s="14"/>
      <c r="Y1089" s="14"/>
    </row>
    <row r="1091" spans="1:25" s="4" customFormat="1" x14ac:dyDescent="0.25">
      <c r="A1091" s="14"/>
      <c r="B1091" s="49"/>
      <c r="D1091" s="5"/>
      <c r="F1091" s="5"/>
      <c r="H1091" s="5"/>
      <c r="I1091" s="5"/>
      <c r="L1091" s="17"/>
      <c r="M1091" s="14"/>
      <c r="N1091" s="14"/>
      <c r="O1091" s="14"/>
      <c r="P1091" s="14"/>
      <c r="Q1091" s="14"/>
      <c r="R1091" s="14"/>
      <c r="S1091" s="14"/>
      <c r="T1091" s="14"/>
      <c r="U1091" s="14"/>
      <c r="V1091" s="14"/>
      <c r="W1091" s="14"/>
      <c r="X1091" s="14"/>
      <c r="Y1091" s="14"/>
    </row>
    <row r="1092" spans="1:25" s="4" customFormat="1" ht="22.5" customHeight="1" x14ac:dyDescent="0.25">
      <c r="A1092" s="14"/>
      <c r="B1092" s="49"/>
      <c r="F1092" s="5"/>
      <c r="H1092" s="5"/>
      <c r="I1092" s="5"/>
      <c r="L1092" s="17"/>
      <c r="M1092" s="14"/>
      <c r="N1092" s="14"/>
      <c r="O1092" s="14"/>
      <c r="P1092" s="14"/>
      <c r="Q1092" s="14"/>
      <c r="R1092" s="14"/>
      <c r="S1092" s="14"/>
      <c r="T1092" s="14"/>
      <c r="U1092" s="14"/>
      <c r="V1092" s="14"/>
      <c r="W1092" s="14"/>
      <c r="X1092" s="14"/>
      <c r="Y1092" s="14"/>
    </row>
    <row r="1093" spans="1:25" s="4" customFormat="1" x14ac:dyDescent="0.25">
      <c r="A1093" s="14"/>
      <c r="B1093" s="49"/>
      <c r="F1093" s="5"/>
      <c r="H1093" s="5"/>
      <c r="I1093" s="5"/>
      <c r="L1093" s="17"/>
      <c r="M1093" s="14"/>
      <c r="N1093" s="14"/>
      <c r="O1093" s="14"/>
      <c r="P1093" s="14"/>
      <c r="Q1093" s="14"/>
      <c r="R1093" s="14"/>
      <c r="S1093" s="14"/>
      <c r="T1093" s="14"/>
      <c r="U1093" s="14"/>
      <c r="V1093" s="14"/>
      <c r="W1093" s="14"/>
      <c r="X1093" s="14"/>
      <c r="Y1093" s="14"/>
    </row>
    <row r="1094" spans="1:25" s="4" customFormat="1" ht="57" customHeight="1" x14ac:dyDescent="0.25">
      <c r="A1094" s="14"/>
      <c r="B1094" s="49"/>
      <c r="E1094" s="5"/>
      <c r="F1094" s="5"/>
      <c r="H1094" s="5"/>
      <c r="I1094" s="5"/>
      <c r="J1094" s="5"/>
      <c r="L1094" s="17"/>
      <c r="M1094" s="14"/>
      <c r="N1094" s="14"/>
      <c r="O1094" s="14"/>
      <c r="P1094" s="14"/>
      <c r="Q1094" s="14"/>
      <c r="R1094" s="14"/>
      <c r="S1094" s="14"/>
      <c r="T1094" s="14"/>
      <c r="U1094" s="14"/>
      <c r="V1094" s="14"/>
      <c r="W1094" s="14"/>
      <c r="X1094" s="14"/>
      <c r="Y1094" s="14"/>
    </row>
    <row r="1097" spans="1:25" s="4" customFormat="1" x14ac:dyDescent="0.25">
      <c r="A1097" s="14"/>
      <c r="B1097" s="49"/>
      <c r="D1097" s="5"/>
      <c r="F1097" s="5"/>
      <c r="H1097" s="5"/>
      <c r="I1097" s="5"/>
      <c r="L1097" s="17"/>
      <c r="M1097" s="14"/>
      <c r="N1097" s="14"/>
      <c r="O1097" s="14"/>
      <c r="P1097" s="14"/>
      <c r="Q1097" s="14"/>
      <c r="R1097" s="14"/>
      <c r="S1097" s="14"/>
      <c r="T1097" s="14"/>
      <c r="U1097" s="14"/>
      <c r="V1097" s="14"/>
      <c r="W1097" s="14"/>
      <c r="X1097" s="14"/>
      <c r="Y1097" s="14"/>
    </row>
    <row r="1098" spans="1:25" s="4" customFormat="1" ht="49.5" customHeight="1" x14ac:dyDescent="0.25">
      <c r="A1098" s="14"/>
      <c r="B1098" s="49"/>
      <c r="F1098" s="5"/>
      <c r="H1098" s="5"/>
      <c r="I1098" s="5"/>
      <c r="L1098" s="17"/>
      <c r="M1098" s="14"/>
      <c r="N1098" s="14"/>
      <c r="O1098" s="14"/>
      <c r="P1098" s="14"/>
      <c r="Q1098" s="14"/>
      <c r="R1098" s="14"/>
      <c r="S1098" s="14"/>
      <c r="T1098" s="14"/>
      <c r="U1098" s="14"/>
      <c r="V1098" s="14"/>
      <c r="W1098" s="14"/>
      <c r="X1098" s="14"/>
      <c r="Y1098" s="14"/>
    </row>
    <row r="1099" spans="1:25" s="4" customFormat="1" x14ac:dyDescent="0.25">
      <c r="A1099" s="14"/>
      <c r="B1099" s="49"/>
      <c r="E1099" s="5"/>
      <c r="F1099" s="5"/>
      <c r="H1099" s="5"/>
      <c r="I1099" s="5"/>
      <c r="J1099" s="5"/>
      <c r="L1099" s="17"/>
      <c r="M1099" s="14"/>
      <c r="N1099" s="14"/>
      <c r="O1099" s="14"/>
      <c r="P1099" s="14"/>
      <c r="Q1099" s="14"/>
      <c r="R1099" s="14"/>
      <c r="S1099" s="14"/>
      <c r="T1099" s="14"/>
      <c r="U1099" s="14"/>
      <c r="V1099" s="14"/>
      <c r="W1099" s="14"/>
      <c r="X1099" s="14"/>
      <c r="Y1099" s="14"/>
    </row>
    <row r="1102" spans="1:25" s="4" customFormat="1" ht="48.75" customHeight="1" x14ac:dyDescent="0.25">
      <c r="A1102" s="14"/>
      <c r="B1102" s="49"/>
      <c r="D1102" s="5"/>
      <c r="E1102" s="5"/>
      <c r="F1102" s="5"/>
      <c r="H1102" s="5"/>
      <c r="I1102" s="5"/>
      <c r="J1102" s="5"/>
      <c r="L1102" s="17"/>
      <c r="M1102" s="14"/>
      <c r="N1102" s="14"/>
      <c r="O1102" s="14"/>
      <c r="P1102" s="14"/>
      <c r="Q1102" s="14"/>
      <c r="R1102" s="14"/>
      <c r="S1102" s="14"/>
      <c r="T1102" s="14"/>
      <c r="U1102" s="14"/>
      <c r="V1102" s="14"/>
      <c r="W1102" s="14"/>
      <c r="X1102" s="14"/>
      <c r="Y1102" s="14"/>
    </row>
    <row r="1103" spans="1:25" s="4" customFormat="1" x14ac:dyDescent="0.25">
      <c r="A1103" s="14"/>
      <c r="B1103" s="49"/>
      <c r="D1103" s="5"/>
      <c r="F1103" s="5"/>
      <c r="H1103" s="5"/>
      <c r="I1103" s="5"/>
      <c r="L1103" s="17"/>
      <c r="M1103" s="14"/>
      <c r="N1103" s="14"/>
      <c r="O1103" s="14"/>
      <c r="P1103" s="14"/>
      <c r="Q1103" s="14"/>
      <c r="R1103" s="14"/>
      <c r="S1103" s="14"/>
      <c r="T1103" s="14"/>
      <c r="U1103" s="14"/>
      <c r="V1103" s="14"/>
      <c r="W1103" s="14"/>
      <c r="X1103" s="14"/>
      <c r="Y1103" s="14"/>
    </row>
    <row r="1104" spans="1:25" s="4" customFormat="1" x14ac:dyDescent="0.25">
      <c r="A1104" s="14"/>
      <c r="B1104" s="49"/>
      <c r="E1104" s="5"/>
      <c r="F1104" s="5"/>
      <c r="H1104" s="5"/>
      <c r="I1104" s="5"/>
      <c r="J1104" s="5"/>
      <c r="L1104" s="17"/>
      <c r="M1104" s="14"/>
      <c r="N1104" s="14"/>
      <c r="O1104" s="14"/>
      <c r="P1104" s="14"/>
      <c r="Q1104" s="14"/>
      <c r="R1104" s="14"/>
      <c r="S1104" s="14"/>
      <c r="T1104" s="14"/>
      <c r="U1104" s="14"/>
      <c r="V1104" s="14"/>
      <c r="W1104" s="14"/>
      <c r="X1104" s="14"/>
      <c r="Y1104" s="14"/>
    </row>
    <row r="1108" spans="1:25" s="4" customFormat="1" ht="84" customHeight="1" x14ac:dyDescent="0.25">
      <c r="A1108" s="14"/>
      <c r="B1108" s="49"/>
      <c r="D1108" s="5"/>
      <c r="E1108" s="5"/>
      <c r="F1108" s="5"/>
      <c r="H1108" s="5"/>
      <c r="I1108" s="5"/>
      <c r="J1108" s="5"/>
      <c r="L1108" s="17"/>
      <c r="M1108" s="14"/>
      <c r="N1108" s="14"/>
      <c r="O1108" s="14"/>
      <c r="P1108" s="14"/>
      <c r="Q1108" s="14"/>
      <c r="R1108" s="14"/>
      <c r="S1108" s="14"/>
      <c r="T1108" s="14"/>
      <c r="U1108" s="14"/>
      <c r="V1108" s="14"/>
      <c r="W1108" s="14"/>
      <c r="X1108" s="14"/>
      <c r="Y1108" s="14"/>
    </row>
    <row r="1109" spans="1:25" s="4" customFormat="1" ht="34.5" customHeight="1" x14ac:dyDescent="0.25">
      <c r="A1109" s="14"/>
      <c r="B1109" s="49"/>
      <c r="D1109" s="5"/>
      <c r="E1109" s="5"/>
      <c r="F1109" s="5"/>
      <c r="H1109" s="5"/>
      <c r="I1109" s="5"/>
      <c r="J1109" s="5"/>
      <c r="L1109" s="17"/>
      <c r="M1109" s="14"/>
      <c r="N1109" s="14"/>
      <c r="O1109" s="14"/>
      <c r="P1109" s="14"/>
      <c r="Q1109" s="14"/>
      <c r="R1109" s="14"/>
      <c r="S1109" s="14"/>
      <c r="T1109" s="14"/>
      <c r="U1109" s="14"/>
      <c r="V1109" s="14"/>
      <c r="W1109" s="14"/>
      <c r="X1109" s="14"/>
      <c r="Y1109" s="14"/>
    </row>
    <row r="1110" spans="1:25" s="4" customFormat="1" ht="24.75" customHeight="1" x14ac:dyDescent="0.25">
      <c r="A1110" s="14"/>
      <c r="B1110" s="49"/>
      <c r="D1110" s="5"/>
      <c r="E1110" s="5"/>
      <c r="F1110" s="5"/>
      <c r="H1110" s="5"/>
      <c r="I1110" s="5"/>
      <c r="J1110" s="5"/>
      <c r="L1110" s="17"/>
      <c r="M1110" s="14"/>
      <c r="N1110" s="14"/>
      <c r="O1110" s="14"/>
      <c r="P1110" s="14"/>
      <c r="Q1110" s="14"/>
      <c r="R1110" s="14"/>
      <c r="S1110" s="14"/>
      <c r="T1110" s="14"/>
      <c r="U1110" s="14"/>
      <c r="V1110" s="14"/>
      <c r="W1110" s="14"/>
      <c r="X1110" s="14"/>
      <c r="Y1110" s="14"/>
    </row>
    <row r="1112" spans="1:25" s="4" customFormat="1" x14ac:dyDescent="0.25">
      <c r="A1112" s="14"/>
      <c r="B1112" s="49"/>
      <c r="D1112" s="5"/>
      <c r="F1112" s="5"/>
      <c r="H1112" s="5"/>
      <c r="I1112" s="5"/>
      <c r="L1112" s="17"/>
      <c r="M1112" s="14"/>
      <c r="N1112" s="14"/>
      <c r="O1112" s="14"/>
      <c r="P1112" s="14"/>
      <c r="Q1112" s="14"/>
      <c r="R1112" s="14"/>
      <c r="S1112" s="14"/>
      <c r="T1112" s="14"/>
      <c r="U1112" s="14"/>
      <c r="V1112" s="14"/>
      <c r="W1112" s="14"/>
      <c r="X1112" s="14"/>
      <c r="Y1112" s="14"/>
    </row>
    <row r="1113" spans="1:25" s="4" customFormat="1" x14ac:dyDescent="0.25">
      <c r="A1113" s="14"/>
      <c r="B1113" s="49"/>
      <c r="E1113" s="5"/>
      <c r="F1113" s="5"/>
      <c r="H1113" s="5"/>
      <c r="I1113" s="5"/>
      <c r="J1113" s="5"/>
      <c r="L1113" s="17"/>
      <c r="M1113" s="14"/>
      <c r="N1113" s="14"/>
      <c r="O1113" s="14"/>
      <c r="P1113" s="14"/>
      <c r="Q1113" s="14"/>
      <c r="R1113" s="14"/>
      <c r="S1113" s="14"/>
      <c r="T1113" s="14"/>
      <c r="U1113" s="14"/>
      <c r="V1113" s="14"/>
      <c r="W1113" s="14"/>
      <c r="X1113" s="14"/>
      <c r="Y1113" s="14"/>
    </row>
    <row r="1116" spans="1:25" s="4" customFormat="1" x14ac:dyDescent="0.25">
      <c r="A1116" s="14"/>
      <c r="B1116" s="49"/>
      <c r="D1116" s="5"/>
      <c r="F1116" s="5"/>
      <c r="H1116" s="5"/>
      <c r="I1116" s="5"/>
      <c r="L1116" s="17"/>
      <c r="M1116" s="14"/>
      <c r="N1116" s="14"/>
      <c r="O1116" s="14"/>
      <c r="P1116" s="14"/>
      <c r="Q1116" s="14"/>
      <c r="R1116" s="14"/>
      <c r="S1116" s="14"/>
      <c r="T1116" s="14"/>
      <c r="U1116" s="14"/>
      <c r="V1116" s="14"/>
      <c r="W1116" s="14"/>
      <c r="X1116" s="14"/>
      <c r="Y1116" s="14"/>
    </row>
    <row r="1117" spans="1:25" s="4" customFormat="1" ht="36" customHeight="1" x14ac:dyDescent="0.25">
      <c r="A1117" s="14"/>
      <c r="B1117" s="49"/>
      <c r="E1117" s="5"/>
      <c r="F1117" s="5"/>
      <c r="H1117" s="5"/>
      <c r="I1117" s="5"/>
      <c r="J1117" s="5"/>
      <c r="L1117" s="17"/>
      <c r="M1117" s="14"/>
      <c r="N1117" s="14"/>
      <c r="O1117" s="14"/>
      <c r="P1117" s="14"/>
      <c r="Q1117" s="14"/>
      <c r="R1117" s="14"/>
      <c r="S1117" s="14"/>
      <c r="T1117" s="14"/>
      <c r="U1117" s="14"/>
      <c r="V1117" s="14"/>
      <c r="W1117" s="14"/>
      <c r="X1117" s="14"/>
      <c r="Y1117" s="14"/>
    </row>
    <row r="1118" spans="1:25" s="4" customFormat="1" ht="111.75" customHeight="1" x14ac:dyDescent="0.25">
      <c r="A1118" s="14"/>
      <c r="B1118" s="49"/>
      <c r="D1118" s="5"/>
      <c r="F1118" s="5"/>
      <c r="H1118" s="5"/>
      <c r="I1118" s="5"/>
      <c r="L1118" s="17"/>
      <c r="M1118" s="14"/>
      <c r="N1118" s="14"/>
      <c r="O1118" s="14"/>
      <c r="P1118" s="14"/>
      <c r="Q1118" s="14"/>
      <c r="R1118" s="14"/>
      <c r="S1118" s="14"/>
      <c r="T1118" s="14"/>
      <c r="U1118" s="14"/>
      <c r="V1118" s="14"/>
      <c r="W1118" s="14"/>
      <c r="X1118" s="14"/>
      <c r="Y1118" s="14"/>
    </row>
    <row r="1119" spans="1:25" s="4" customFormat="1" ht="27.75" customHeight="1" x14ac:dyDescent="0.25">
      <c r="A1119" s="14"/>
      <c r="B1119" s="49"/>
      <c r="F1119" s="5"/>
      <c r="H1119" s="5"/>
      <c r="I1119" s="5"/>
      <c r="L1119" s="17"/>
      <c r="M1119" s="14"/>
      <c r="N1119" s="14"/>
      <c r="O1119" s="14"/>
      <c r="P1119" s="14"/>
      <c r="Q1119" s="14"/>
      <c r="R1119" s="14"/>
      <c r="S1119" s="14"/>
      <c r="T1119" s="14"/>
      <c r="U1119" s="14"/>
      <c r="V1119" s="14"/>
      <c r="W1119" s="14"/>
      <c r="X1119" s="14"/>
      <c r="Y1119" s="14"/>
    </row>
    <row r="1120" spans="1:25" s="4" customFormat="1" x14ac:dyDescent="0.25">
      <c r="A1120" s="14"/>
      <c r="B1120" s="49"/>
      <c r="E1120" s="5"/>
      <c r="F1120" s="5"/>
      <c r="H1120" s="5"/>
      <c r="I1120" s="5"/>
      <c r="J1120" s="5"/>
      <c r="L1120" s="17"/>
      <c r="M1120" s="14"/>
      <c r="N1120" s="14"/>
      <c r="O1120" s="14"/>
      <c r="P1120" s="14"/>
      <c r="Q1120" s="14"/>
      <c r="R1120" s="14"/>
      <c r="S1120" s="14"/>
      <c r="T1120" s="14"/>
      <c r="U1120" s="14"/>
      <c r="V1120" s="14"/>
      <c r="W1120" s="14"/>
      <c r="X1120" s="14"/>
      <c r="Y1120" s="14"/>
    </row>
    <row r="1123" spans="1:25" s="4" customFormat="1" ht="111.75" customHeight="1" x14ac:dyDescent="0.25">
      <c r="A1123" s="14"/>
      <c r="B1123" s="49"/>
      <c r="D1123" s="5"/>
      <c r="E1123" s="5"/>
      <c r="F1123" s="5"/>
      <c r="H1123" s="5"/>
      <c r="I1123" s="5"/>
      <c r="J1123" s="5"/>
      <c r="L1123" s="17"/>
      <c r="M1123" s="14"/>
      <c r="N1123" s="14"/>
      <c r="O1123" s="14"/>
      <c r="P1123" s="14"/>
      <c r="Q1123" s="14"/>
      <c r="R1123" s="14"/>
      <c r="S1123" s="14"/>
      <c r="T1123" s="14"/>
      <c r="U1123" s="14"/>
      <c r="V1123" s="14"/>
      <c r="W1123" s="14"/>
      <c r="X1123" s="14"/>
      <c r="Y1123" s="14"/>
    </row>
    <row r="1124" spans="1:25" s="4" customFormat="1" ht="42.75" customHeight="1" x14ac:dyDescent="0.25">
      <c r="A1124" s="14"/>
      <c r="B1124" s="49"/>
      <c r="D1124" s="5"/>
      <c r="F1124" s="5"/>
      <c r="H1124" s="5"/>
      <c r="I1124" s="5"/>
      <c r="L1124" s="17"/>
      <c r="M1124" s="14"/>
      <c r="N1124" s="14"/>
      <c r="O1124" s="14"/>
      <c r="P1124" s="14"/>
      <c r="Q1124" s="14"/>
      <c r="R1124" s="14"/>
      <c r="S1124" s="14"/>
      <c r="T1124" s="14"/>
      <c r="U1124" s="14"/>
      <c r="V1124" s="14"/>
      <c r="W1124" s="14"/>
      <c r="X1124" s="14"/>
      <c r="Y1124" s="14"/>
    </row>
    <row r="1125" spans="1:25" s="4" customFormat="1" x14ac:dyDescent="0.25">
      <c r="A1125" s="14"/>
      <c r="B1125" s="49"/>
      <c r="F1125" s="5"/>
      <c r="H1125" s="5"/>
      <c r="I1125" s="5"/>
      <c r="L1125" s="17"/>
      <c r="M1125" s="14"/>
      <c r="N1125" s="14"/>
      <c r="O1125" s="14"/>
      <c r="P1125" s="14"/>
      <c r="Q1125" s="14"/>
      <c r="R1125" s="14"/>
      <c r="S1125" s="14"/>
      <c r="T1125" s="14"/>
      <c r="U1125" s="14"/>
      <c r="V1125" s="14"/>
      <c r="W1125" s="14"/>
      <c r="X1125" s="14"/>
      <c r="Y1125" s="14"/>
    </row>
    <row r="1126" spans="1:25" s="4" customFormat="1" x14ac:dyDescent="0.25">
      <c r="A1126" s="14"/>
      <c r="B1126" s="49"/>
      <c r="E1126" s="5"/>
      <c r="F1126" s="5"/>
      <c r="H1126" s="5"/>
      <c r="I1126" s="5"/>
      <c r="J1126" s="5"/>
      <c r="L1126" s="17"/>
      <c r="M1126" s="14"/>
      <c r="N1126" s="14"/>
      <c r="O1126" s="14"/>
      <c r="P1126" s="14"/>
      <c r="Q1126" s="14"/>
      <c r="R1126" s="14"/>
      <c r="S1126" s="14"/>
      <c r="T1126" s="14"/>
      <c r="U1126" s="14"/>
      <c r="V1126" s="14"/>
      <c r="W1126" s="14"/>
      <c r="X1126" s="14"/>
      <c r="Y1126" s="14"/>
    </row>
    <row r="1129" spans="1:25" s="4" customFormat="1" ht="51.75" customHeight="1" x14ac:dyDescent="0.25">
      <c r="A1129" s="14"/>
      <c r="B1129" s="49"/>
      <c r="D1129" s="5"/>
      <c r="F1129" s="5"/>
      <c r="H1129" s="5"/>
      <c r="I1129" s="5"/>
      <c r="L1129" s="17"/>
      <c r="M1129" s="14"/>
      <c r="N1129" s="14"/>
      <c r="O1129" s="14"/>
      <c r="P1129" s="14"/>
      <c r="Q1129" s="14"/>
      <c r="R1129" s="14"/>
      <c r="S1129" s="14"/>
      <c r="T1129" s="14"/>
      <c r="U1129" s="14"/>
      <c r="V1129" s="14"/>
      <c r="W1129" s="14"/>
      <c r="X1129" s="14"/>
      <c r="Y1129" s="14"/>
    </row>
    <row r="1130" spans="1:25" s="4" customFormat="1" x14ac:dyDescent="0.25">
      <c r="A1130" s="14"/>
      <c r="B1130" s="49"/>
      <c r="F1130" s="5"/>
      <c r="H1130" s="5"/>
      <c r="I1130" s="5"/>
      <c r="L1130" s="17"/>
      <c r="M1130" s="14"/>
      <c r="N1130" s="14"/>
      <c r="O1130" s="14"/>
      <c r="P1130" s="14"/>
      <c r="Q1130" s="14"/>
      <c r="R1130" s="14"/>
      <c r="S1130" s="14"/>
      <c r="T1130" s="14"/>
      <c r="U1130" s="14"/>
      <c r="V1130" s="14"/>
      <c r="W1130" s="14"/>
      <c r="X1130" s="14"/>
      <c r="Y1130" s="14"/>
    </row>
    <row r="1131" spans="1:25" s="4" customFormat="1" x14ac:dyDescent="0.25">
      <c r="A1131" s="14"/>
      <c r="B1131" s="49"/>
      <c r="E1131" s="5"/>
      <c r="F1131" s="5"/>
      <c r="H1131" s="5"/>
      <c r="I1131" s="5"/>
      <c r="J1131" s="5"/>
      <c r="L1131" s="17"/>
      <c r="M1131" s="14"/>
      <c r="N1131" s="14"/>
      <c r="O1131" s="14"/>
      <c r="P1131" s="14"/>
      <c r="Q1131" s="14"/>
      <c r="R1131" s="14"/>
      <c r="S1131" s="14"/>
      <c r="T1131" s="14"/>
      <c r="U1131" s="14"/>
      <c r="V1131" s="14"/>
      <c r="W1131" s="14"/>
      <c r="X1131" s="14"/>
      <c r="Y1131" s="14"/>
    </row>
    <row r="1133" spans="1:25" s="4" customFormat="1" x14ac:dyDescent="0.25">
      <c r="A1133" s="14"/>
      <c r="B1133" s="49"/>
      <c r="D1133" s="5"/>
      <c r="F1133" s="5"/>
      <c r="H1133" s="5"/>
      <c r="I1133" s="5"/>
      <c r="L1133" s="17"/>
      <c r="M1133" s="14"/>
      <c r="N1133" s="14"/>
      <c r="O1133" s="14"/>
      <c r="P1133" s="14"/>
      <c r="Q1133" s="14"/>
      <c r="R1133" s="14"/>
      <c r="S1133" s="14"/>
      <c r="T1133" s="14"/>
      <c r="U1133" s="14"/>
      <c r="V1133" s="14"/>
      <c r="W1133" s="14"/>
      <c r="X1133" s="14"/>
      <c r="Y1133" s="14"/>
    </row>
    <row r="1134" spans="1:25" s="4" customFormat="1" x14ac:dyDescent="0.25">
      <c r="A1134" s="14"/>
      <c r="B1134" s="49"/>
      <c r="F1134" s="5"/>
      <c r="H1134" s="5"/>
      <c r="I1134" s="5"/>
      <c r="L1134" s="17"/>
      <c r="M1134" s="14"/>
      <c r="N1134" s="14"/>
      <c r="O1134" s="14"/>
      <c r="P1134" s="14"/>
      <c r="Q1134" s="14"/>
      <c r="R1134" s="14"/>
      <c r="S1134" s="14"/>
      <c r="T1134" s="14"/>
      <c r="U1134" s="14"/>
      <c r="V1134" s="14"/>
      <c r="W1134" s="14"/>
      <c r="X1134" s="14"/>
      <c r="Y1134" s="14"/>
    </row>
    <row r="1135" spans="1:25" s="4" customFormat="1" x14ac:dyDescent="0.25">
      <c r="A1135" s="14"/>
      <c r="B1135" s="49"/>
      <c r="E1135" s="5"/>
      <c r="F1135" s="5"/>
      <c r="H1135" s="5"/>
      <c r="I1135" s="5"/>
      <c r="J1135" s="5"/>
      <c r="L1135" s="17"/>
      <c r="M1135" s="14"/>
      <c r="N1135" s="14"/>
      <c r="O1135" s="14"/>
      <c r="P1135" s="14"/>
      <c r="Q1135" s="14"/>
      <c r="R1135" s="14"/>
      <c r="S1135" s="14"/>
      <c r="T1135" s="14"/>
      <c r="U1135" s="14"/>
      <c r="V1135" s="14"/>
      <c r="W1135" s="14"/>
      <c r="X1135" s="14"/>
      <c r="Y1135" s="14"/>
    </row>
    <row r="1136" spans="1:25" s="4" customFormat="1" x14ac:dyDescent="0.25">
      <c r="A1136" s="14"/>
      <c r="B1136" s="49"/>
      <c r="D1136" s="5"/>
      <c r="F1136" s="5"/>
      <c r="H1136" s="5"/>
      <c r="I1136" s="5"/>
      <c r="L1136" s="17"/>
      <c r="M1136" s="14"/>
      <c r="N1136" s="14"/>
      <c r="O1136" s="14"/>
      <c r="P1136" s="14"/>
      <c r="Q1136" s="14"/>
      <c r="R1136" s="14"/>
      <c r="S1136" s="14"/>
      <c r="T1136" s="14"/>
      <c r="U1136" s="14"/>
      <c r="V1136" s="14"/>
      <c r="W1136" s="14"/>
      <c r="X1136" s="14"/>
      <c r="Y1136" s="14"/>
    </row>
    <row r="1137" spans="1:25" s="4" customFormat="1" x14ac:dyDescent="0.25">
      <c r="A1137" s="14"/>
      <c r="B1137" s="49"/>
      <c r="F1137" s="5"/>
      <c r="H1137" s="5"/>
      <c r="I1137" s="5"/>
      <c r="L1137" s="17"/>
      <c r="M1137" s="14"/>
      <c r="N1137" s="14"/>
      <c r="O1137" s="14"/>
      <c r="P1137" s="14"/>
      <c r="Q1137" s="14"/>
      <c r="R1137" s="14"/>
      <c r="S1137" s="14"/>
      <c r="T1137" s="14"/>
      <c r="U1137" s="14"/>
      <c r="V1137" s="14"/>
      <c r="W1137" s="14"/>
      <c r="X1137" s="14"/>
      <c r="Y1137" s="14"/>
    </row>
    <row r="1138" spans="1:25" s="4" customFormat="1" ht="50.25" customHeight="1" x14ac:dyDescent="0.25">
      <c r="A1138" s="14"/>
      <c r="B1138" s="49"/>
      <c r="F1138" s="5"/>
      <c r="H1138" s="5"/>
      <c r="I1138" s="5"/>
      <c r="L1138" s="17"/>
      <c r="M1138" s="14"/>
      <c r="N1138" s="14"/>
      <c r="O1138" s="14"/>
      <c r="P1138" s="14"/>
      <c r="Q1138" s="14"/>
      <c r="R1138" s="14"/>
      <c r="S1138" s="14"/>
      <c r="T1138" s="14"/>
      <c r="U1138" s="14"/>
      <c r="V1138" s="14"/>
      <c r="W1138" s="14"/>
      <c r="X1138" s="14"/>
      <c r="Y1138" s="14"/>
    </row>
    <row r="1139" spans="1:25" s="4" customFormat="1" x14ac:dyDescent="0.25">
      <c r="A1139" s="14"/>
      <c r="B1139" s="49"/>
      <c r="E1139" s="5"/>
      <c r="F1139" s="5"/>
      <c r="H1139" s="5"/>
      <c r="I1139" s="5"/>
      <c r="J1139" s="5"/>
      <c r="L1139" s="17"/>
      <c r="M1139" s="14"/>
      <c r="N1139" s="14"/>
      <c r="O1139" s="14"/>
      <c r="P1139" s="14"/>
      <c r="Q1139" s="14"/>
      <c r="R1139" s="14"/>
      <c r="S1139" s="14"/>
      <c r="T1139" s="14"/>
      <c r="U1139" s="14"/>
      <c r="V1139" s="14"/>
      <c r="W1139" s="14"/>
      <c r="X1139" s="14"/>
      <c r="Y1139" s="14"/>
    </row>
    <row r="1140" spans="1:25" s="4" customFormat="1" x14ac:dyDescent="0.25">
      <c r="A1140" s="14"/>
      <c r="B1140" s="49"/>
      <c r="D1140" s="5"/>
      <c r="F1140" s="5"/>
      <c r="H1140" s="5"/>
      <c r="I1140" s="5"/>
      <c r="L1140" s="17"/>
      <c r="M1140" s="14"/>
      <c r="N1140" s="14"/>
      <c r="O1140" s="14"/>
      <c r="P1140" s="14"/>
      <c r="Q1140" s="14"/>
      <c r="R1140" s="14"/>
      <c r="S1140" s="14"/>
      <c r="T1140" s="14"/>
      <c r="U1140" s="14"/>
      <c r="V1140" s="14"/>
      <c r="W1140" s="14"/>
      <c r="X1140" s="14"/>
      <c r="Y1140" s="14"/>
    </row>
    <row r="1141" spans="1:25" s="4" customFormat="1" x14ac:dyDescent="0.25">
      <c r="A1141" s="14"/>
      <c r="B1141" s="49"/>
      <c r="F1141" s="5"/>
      <c r="H1141" s="5"/>
      <c r="I1141" s="5"/>
      <c r="L1141" s="17"/>
      <c r="M1141" s="14"/>
      <c r="N1141" s="14"/>
      <c r="O1141" s="14"/>
      <c r="P1141" s="14"/>
      <c r="Q1141" s="14"/>
      <c r="R1141" s="14"/>
      <c r="S1141" s="14"/>
      <c r="T1141" s="14"/>
      <c r="U1141" s="14"/>
      <c r="V1141" s="14"/>
      <c r="W1141" s="14"/>
      <c r="X1141" s="14"/>
      <c r="Y1141" s="14"/>
    </row>
    <row r="1142" spans="1:25" s="4" customFormat="1" ht="51" customHeight="1" x14ac:dyDescent="0.25">
      <c r="A1142" s="14"/>
      <c r="B1142" s="49"/>
      <c r="F1142" s="5"/>
      <c r="H1142" s="5"/>
      <c r="I1142" s="5"/>
      <c r="L1142" s="17"/>
      <c r="M1142" s="14"/>
      <c r="N1142" s="14"/>
      <c r="O1142" s="14"/>
      <c r="P1142" s="14"/>
      <c r="Q1142" s="14"/>
      <c r="R1142" s="14"/>
      <c r="S1142" s="14"/>
      <c r="T1142" s="14"/>
      <c r="U1142" s="14"/>
      <c r="V1142" s="14"/>
      <c r="W1142" s="14"/>
      <c r="X1142" s="14"/>
      <c r="Y1142" s="14"/>
    </row>
    <row r="1143" spans="1:25" s="4" customFormat="1" x14ac:dyDescent="0.25">
      <c r="A1143" s="14"/>
      <c r="B1143" s="49"/>
      <c r="E1143" s="5"/>
      <c r="F1143" s="5"/>
      <c r="H1143" s="5"/>
      <c r="I1143" s="5"/>
      <c r="J1143" s="5"/>
      <c r="L1143" s="17"/>
      <c r="M1143" s="14"/>
      <c r="N1143" s="14"/>
      <c r="O1143" s="14"/>
      <c r="P1143" s="14"/>
      <c r="Q1143" s="14"/>
      <c r="R1143" s="14"/>
      <c r="S1143" s="14"/>
      <c r="T1143" s="14"/>
      <c r="U1143" s="14"/>
      <c r="V1143" s="14"/>
      <c r="W1143" s="14"/>
      <c r="X1143" s="14"/>
      <c r="Y1143" s="14"/>
    </row>
    <row r="1144" spans="1:25" s="4" customFormat="1" ht="41.25" customHeight="1" x14ac:dyDescent="0.25">
      <c r="A1144" s="14"/>
      <c r="B1144" s="49"/>
      <c r="D1144" s="5"/>
      <c r="E1144" s="5"/>
      <c r="F1144" s="5"/>
      <c r="H1144" s="5"/>
      <c r="I1144" s="5"/>
      <c r="J1144" s="5"/>
      <c r="L1144" s="17"/>
      <c r="M1144" s="14"/>
      <c r="N1144" s="14"/>
      <c r="O1144" s="14"/>
      <c r="P1144" s="14"/>
      <c r="Q1144" s="14"/>
      <c r="R1144" s="14"/>
      <c r="S1144" s="14"/>
      <c r="T1144" s="14"/>
      <c r="U1144" s="14"/>
      <c r="V1144" s="14"/>
      <c r="W1144" s="14"/>
      <c r="X1144" s="14"/>
      <c r="Y1144" s="14"/>
    </row>
    <row r="1145" spans="1:25" s="4" customFormat="1" ht="23.25" customHeight="1" x14ac:dyDescent="0.25">
      <c r="A1145" s="14"/>
      <c r="B1145" s="49"/>
      <c r="D1145" s="5"/>
      <c r="E1145" s="5"/>
      <c r="F1145" s="5"/>
      <c r="H1145" s="5"/>
      <c r="I1145" s="5"/>
      <c r="J1145" s="5"/>
      <c r="L1145" s="17"/>
      <c r="M1145" s="14"/>
      <c r="N1145" s="14"/>
      <c r="O1145" s="14"/>
      <c r="P1145" s="14"/>
      <c r="Q1145" s="14"/>
      <c r="R1145" s="14"/>
      <c r="S1145" s="14"/>
      <c r="T1145" s="14"/>
      <c r="U1145" s="14"/>
      <c r="V1145" s="14"/>
      <c r="W1145" s="14"/>
      <c r="X1145" s="14"/>
      <c r="Y1145" s="14"/>
    </row>
    <row r="1146" spans="1:25" s="4" customFormat="1" x14ac:dyDescent="0.25">
      <c r="A1146" s="14"/>
      <c r="B1146" s="49"/>
      <c r="D1146" s="5"/>
      <c r="F1146" s="5"/>
      <c r="H1146" s="5"/>
      <c r="I1146" s="5"/>
      <c r="L1146" s="17"/>
      <c r="M1146" s="14"/>
      <c r="N1146" s="14"/>
      <c r="O1146" s="14"/>
      <c r="P1146" s="14"/>
      <c r="Q1146" s="14"/>
      <c r="R1146" s="14"/>
      <c r="S1146" s="14"/>
      <c r="T1146" s="14"/>
      <c r="U1146" s="14"/>
      <c r="V1146" s="14"/>
      <c r="W1146" s="14"/>
      <c r="X1146" s="14"/>
      <c r="Y1146" s="14"/>
    </row>
    <row r="1147" spans="1:25" s="4" customFormat="1" x14ac:dyDescent="0.25">
      <c r="A1147" s="14"/>
      <c r="B1147" s="49"/>
      <c r="E1147" s="5"/>
      <c r="F1147" s="5"/>
      <c r="H1147" s="5"/>
      <c r="I1147" s="5"/>
      <c r="J1147" s="5"/>
      <c r="L1147" s="17"/>
      <c r="M1147" s="14"/>
      <c r="N1147" s="14"/>
      <c r="O1147" s="14"/>
      <c r="P1147" s="14"/>
      <c r="Q1147" s="14"/>
      <c r="R1147" s="14"/>
      <c r="S1147" s="14"/>
      <c r="T1147" s="14"/>
      <c r="U1147" s="14"/>
      <c r="V1147" s="14"/>
      <c r="W1147" s="14"/>
      <c r="X1147" s="14"/>
      <c r="Y1147" s="14"/>
    </row>
    <row r="1148" spans="1:25" s="4" customFormat="1" x14ac:dyDescent="0.25">
      <c r="A1148" s="14"/>
      <c r="B1148" s="49"/>
      <c r="D1148" s="5"/>
      <c r="F1148" s="5"/>
      <c r="H1148" s="5"/>
      <c r="I1148" s="5"/>
      <c r="L1148" s="17"/>
      <c r="M1148" s="14"/>
      <c r="N1148" s="14"/>
      <c r="O1148" s="14"/>
      <c r="P1148" s="14"/>
      <c r="Q1148" s="14"/>
      <c r="R1148" s="14"/>
      <c r="S1148" s="14"/>
      <c r="T1148" s="14"/>
      <c r="U1148" s="14"/>
      <c r="V1148" s="14"/>
      <c r="W1148" s="14"/>
      <c r="X1148" s="14"/>
      <c r="Y1148" s="14"/>
    </row>
    <row r="1149" spans="1:25" s="17" customFormat="1" x14ac:dyDescent="0.25">
      <c r="A1149" s="14"/>
      <c r="B1149" s="49"/>
      <c r="C1149" s="4"/>
      <c r="D1149" s="4"/>
      <c r="E1149" s="4"/>
      <c r="F1149" s="5"/>
      <c r="G1149" s="4"/>
      <c r="H1149" s="5"/>
      <c r="I1149" s="5"/>
      <c r="J1149" s="4"/>
      <c r="K1149" s="4"/>
      <c r="M1149" s="14"/>
      <c r="N1149" s="14"/>
      <c r="O1149" s="14"/>
      <c r="P1149" s="14"/>
      <c r="Q1149" s="14"/>
      <c r="R1149" s="14"/>
      <c r="S1149" s="14"/>
      <c r="T1149" s="14"/>
      <c r="U1149" s="14"/>
      <c r="V1149" s="14"/>
      <c r="W1149" s="14"/>
      <c r="X1149" s="14"/>
      <c r="Y1149" s="14"/>
    </row>
    <row r="1150" spans="1:25" s="17" customFormat="1" ht="50.25" customHeight="1" x14ac:dyDescent="0.25">
      <c r="A1150" s="14"/>
      <c r="B1150" s="49"/>
      <c r="C1150" s="4"/>
      <c r="D1150" s="4"/>
      <c r="E1150" s="5"/>
      <c r="F1150" s="5"/>
      <c r="G1150" s="4"/>
      <c r="H1150" s="5"/>
      <c r="I1150" s="5"/>
      <c r="J1150" s="5"/>
      <c r="K1150" s="4"/>
      <c r="M1150" s="14"/>
      <c r="N1150" s="14"/>
      <c r="O1150" s="14"/>
      <c r="P1150" s="14"/>
      <c r="Q1150" s="14"/>
      <c r="R1150" s="14"/>
      <c r="S1150" s="14"/>
      <c r="T1150" s="14"/>
      <c r="U1150" s="14"/>
      <c r="V1150" s="14"/>
      <c r="W1150" s="14"/>
      <c r="X1150" s="14"/>
      <c r="Y1150" s="14"/>
    </row>
    <row r="1151" spans="1:25" s="17" customFormat="1" ht="22.5" customHeight="1" x14ac:dyDescent="0.25">
      <c r="A1151" s="14"/>
      <c r="B1151" s="49"/>
      <c r="C1151" s="4"/>
      <c r="D1151" s="5"/>
      <c r="E1151" s="5"/>
      <c r="F1151" s="5"/>
      <c r="G1151" s="4"/>
      <c r="H1151" s="5"/>
      <c r="I1151" s="5"/>
      <c r="J1151" s="5"/>
      <c r="K1151" s="4"/>
      <c r="M1151" s="14"/>
      <c r="N1151" s="14"/>
      <c r="O1151" s="14"/>
      <c r="P1151" s="14"/>
      <c r="Q1151" s="14"/>
      <c r="R1151" s="14"/>
      <c r="S1151" s="14"/>
      <c r="T1151" s="14"/>
      <c r="U1151" s="14"/>
      <c r="V1151" s="14"/>
      <c r="W1151" s="14"/>
      <c r="X1151" s="14"/>
      <c r="Y1151" s="14"/>
    </row>
    <row r="1155" spans="1:25" s="17" customFormat="1" ht="114" customHeight="1" x14ac:dyDescent="0.25">
      <c r="A1155" s="14"/>
      <c r="B1155" s="49"/>
      <c r="C1155" s="4"/>
      <c r="D1155" s="5"/>
      <c r="E1155" s="5"/>
      <c r="F1155" s="5"/>
      <c r="G1155" s="4"/>
      <c r="H1155" s="5"/>
      <c r="I1155" s="5"/>
      <c r="J1155" s="5"/>
      <c r="K1155" s="4"/>
      <c r="M1155" s="14"/>
      <c r="N1155" s="14"/>
      <c r="O1155" s="14"/>
      <c r="P1155" s="14"/>
      <c r="Q1155" s="14"/>
      <c r="R1155" s="14"/>
      <c r="S1155" s="14"/>
      <c r="T1155" s="14"/>
      <c r="U1155" s="14"/>
      <c r="V1155" s="14"/>
      <c r="W1155" s="14"/>
      <c r="X1155" s="14"/>
      <c r="Y1155" s="14"/>
    </row>
    <row r="1156" spans="1:25" s="17" customFormat="1" ht="24.75" customHeight="1" x14ac:dyDescent="0.25">
      <c r="A1156" s="14"/>
      <c r="B1156" s="49"/>
      <c r="C1156" s="4"/>
      <c r="D1156" s="5"/>
      <c r="E1156" s="5"/>
      <c r="F1156" s="5"/>
      <c r="G1156" s="4"/>
      <c r="H1156" s="5"/>
      <c r="I1156" s="5"/>
      <c r="J1156" s="5"/>
      <c r="K1156" s="4"/>
      <c r="M1156" s="14"/>
      <c r="N1156" s="14"/>
      <c r="O1156" s="14"/>
      <c r="P1156" s="14"/>
      <c r="Q1156" s="14"/>
      <c r="R1156" s="14"/>
      <c r="S1156" s="14"/>
      <c r="T1156" s="14"/>
      <c r="U1156" s="14"/>
      <c r="V1156" s="14"/>
      <c r="W1156" s="14"/>
      <c r="X1156" s="14"/>
      <c r="Y1156" s="14"/>
    </row>
    <row r="1158" spans="1:25" s="17" customFormat="1" x14ac:dyDescent="0.25">
      <c r="A1158" s="14"/>
      <c r="B1158" s="49"/>
      <c r="C1158" s="4"/>
      <c r="D1158" s="5"/>
      <c r="E1158" s="5"/>
      <c r="F1158" s="5"/>
      <c r="G1158" s="4"/>
      <c r="H1158" s="5"/>
      <c r="I1158" s="5"/>
      <c r="J1158" s="5"/>
      <c r="K1158" s="13"/>
      <c r="M1158" s="14"/>
      <c r="N1158" s="14"/>
      <c r="O1158" s="14"/>
      <c r="P1158" s="14"/>
      <c r="Q1158" s="14"/>
      <c r="R1158" s="14"/>
      <c r="S1158" s="14"/>
      <c r="T1158" s="14"/>
      <c r="U1158" s="14"/>
      <c r="V1158" s="14"/>
      <c r="W1158" s="14"/>
      <c r="X1158" s="14"/>
      <c r="Y1158" s="14"/>
    </row>
    <row r="1159" spans="1:25" s="17" customFormat="1" ht="81.75" customHeight="1" x14ac:dyDescent="0.25">
      <c r="A1159" s="14"/>
      <c r="B1159" s="49"/>
      <c r="C1159" s="4"/>
      <c r="D1159" s="5"/>
      <c r="E1159" s="5"/>
      <c r="F1159" s="5"/>
      <c r="G1159" s="4"/>
      <c r="H1159" s="5"/>
      <c r="I1159" s="5"/>
      <c r="J1159" s="5"/>
      <c r="K1159" s="13"/>
      <c r="M1159" s="14"/>
      <c r="N1159" s="14"/>
      <c r="O1159" s="14"/>
      <c r="P1159" s="14"/>
      <c r="Q1159" s="14"/>
      <c r="R1159" s="14"/>
      <c r="S1159" s="14"/>
      <c r="T1159" s="14"/>
      <c r="U1159" s="14"/>
      <c r="V1159" s="14"/>
      <c r="W1159" s="14"/>
      <c r="X1159" s="14"/>
      <c r="Y1159" s="14"/>
    </row>
    <row r="1160" spans="1:25" s="17" customFormat="1" ht="22.5" customHeight="1" x14ac:dyDescent="0.25">
      <c r="A1160" s="14"/>
      <c r="B1160" s="49"/>
      <c r="C1160" s="4"/>
      <c r="D1160" s="5"/>
      <c r="E1160" s="5"/>
      <c r="F1160" s="5"/>
      <c r="G1160" s="4"/>
      <c r="H1160" s="5"/>
      <c r="I1160" s="5"/>
      <c r="J1160" s="5"/>
      <c r="K1160" s="13"/>
      <c r="M1160" s="14"/>
      <c r="N1160" s="14"/>
      <c r="O1160" s="14"/>
      <c r="P1160" s="14"/>
      <c r="Q1160" s="14"/>
      <c r="R1160" s="14"/>
      <c r="S1160" s="14"/>
      <c r="T1160" s="14"/>
      <c r="U1160" s="14"/>
      <c r="V1160" s="14"/>
      <c r="W1160" s="14"/>
      <c r="X1160" s="14"/>
      <c r="Y1160" s="14"/>
    </row>
    <row r="1162" spans="1:25" s="17" customFormat="1" ht="28.5" customHeight="1" x14ac:dyDescent="0.25">
      <c r="A1162" s="14"/>
      <c r="B1162" s="49"/>
      <c r="C1162" s="4"/>
      <c r="D1162" s="5"/>
      <c r="E1162" s="5"/>
      <c r="F1162" s="5"/>
      <c r="G1162" s="4"/>
      <c r="H1162" s="5"/>
      <c r="I1162" s="5"/>
      <c r="J1162" s="5"/>
      <c r="K1162" s="4"/>
      <c r="M1162" s="14"/>
      <c r="N1162" s="14"/>
      <c r="O1162" s="14"/>
      <c r="P1162" s="14"/>
      <c r="Q1162" s="14"/>
      <c r="R1162" s="14"/>
      <c r="S1162" s="14"/>
      <c r="T1162" s="14"/>
      <c r="U1162" s="14"/>
      <c r="V1162" s="14"/>
      <c r="W1162" s="14"/>
      <c r="X1162" s="14"/>
      <c r="Y1162" s="14"/>
    </row>
    <row r="1163" spans="1:25" s="17" customFormat="1" ht="130.5" customHeight="1" x14ac:dyDescent="0.25">
      <c r="A1163" s="14"/>
      <c r="B1163" s="49"/>
      <c r="C1163" s="4"/>
      <c r="D1163" s="5"/>
      <c r="E1163" s="5"/>
      <c r="F1163" s="5"/>
      <c r="G1163" s="4"/>
      <c r="H1163" s="5"/>
      <c r="I1163" s="5"/>
      <c r="J1163" s="5"/>
      <c r="K1163" s="4"/>
      <c r="M1163" s="14"/>
      <c r="N1163" s="14"/>
      <c r="O1163" s="14"/>
      <c r="P1163" s="14"/>
      <c r="Q1163" s="14"/>
      <c r="R1163" s="14"/>
      <c r="S1163" s="14"/>
      <c r="T1163" s="14"/>
      <c r="U1163" s="14"/>
      <c r="V1163" s="14"/>
      <c r="W1163" s="14"/>
      <c r="X1163" s="14"/>
      <c r="Y1163" s="14"/>
    </row>
    <row r="1164" spans="1:25" s="17" customFormat="1" ht="24.75" customHeight="1" x14ac:dyDescent="0.25">
      <c r="A1164" s="14"/>
      <c r="B1164" s="49"/>
      <c r="C1164" s="4"/>
      <c r="D1164" s="5"/>
      <c r="E1164" s="5"/>
      <c r="F1164" s="5"/>
      <c r="G1164" s="4"/>
      <c r="H1164" s="5"/>
      <c r="I1164" s="5"/>
      <c r="J1164" s="5"/>
      <c r="K1164" s="4"/>
      <c r="M1164" s="14"/>
      <c r="N1164" s="14"/>
      <c r="O1164" s="14"/>
      <c r="P1164" s="14"/>
      <c r="Q1164" s="14"/>
      <c r="R1164" s="14"/>
      <c r="S1164" s="14"/>
      <c r="T1164" s="14"/>
      <c r="U1164" s="14"/>
      <c r="V1164" s="14"/>
      <c r="W1164" s="14"/>
      <c r="X1164" s="14"/>
      <c r="Y1164" s="14"/>
    </row>
    <row r="1166" spans="1:25" ht="24" customHeight="1" x14ac:dyDescent="0.25"/>
    <row r="1167" spans="1:25" ht="80.25" customHeight="1" x14ac:dyDescent="0.25"/>
    <row r="1168" spans="1:25" ht="21.75" customHeight="1" x14ac:dyDescent="0.25"/>
    <row r="1172" spans="1:12" ht="45.75" customHeight="1" x14ac:dyDescent="0.25"/>
    <row r="1174" spans="1:12" ht="51.75" customHeight="1" x14ac:dyDescent="0.25"/>
    <row r="1175" spans="1:12" ht="51.75" customHeight="1" x14ac:dyDescent="0.25"/>
    <row r="1178" spans="1:12" ht="47.25" customHeight="1" x14ac:dyDescent="0.25"/>
    <row r="1179" spans="1:12" ht="52.5" customHeight="1" x14ac:dyDescent="0.25"/>
    <row r="1184" spans="1:12" s="3" customFormat="1" x14ac:dyDescent="0.25">
      <c r="A1184" s="14"/>
      <c r="B1184" s="49"/>
      <c r="C1184" s="4"/>
      <c r="D1184" s="5"/>
      <c r="E1184" s="5"/>
      <c r="F1184" s="5"/>
      <c r="G1184" s="4"/>
      <c r="H1184" s="5"/>
      <c r="I1184" s="5"/>
      <c r="J1184" s="5"/>
      <c r="K1184" s="4"/>
      <c r="L1184" s="17"/>
    </row>
    <row r="1185" spans="1:12" s="3" customFormat="1" x14ac:dyDescent="0.25">
      <c r="A1185" s="14"/>
      <c r="B1185" s="49"/>
      <c r="C1185" s="4"/>
      <c r="D1185" s="5"/>
      <c r="E1185" s="5"/>
      <c r="F1185" s="5"/>
      <c r="G1185" s="4"/>
      <c r="H1185" s="5"/>
      <c r="I1185" s="5"/>
      <c r="J1185" s="5"/>
      <c r="K1185" s="4"/>
      <c r="L1185" s="17"/>
    </row>
    <row r="1186" spans="1:12" s="3" customFormat="1" x14ac:dyDescent="0.25">
      <c r="A1186" s="14"/>
      <c r="B1186" s="49"/>
      <c r="C1186" s="4"/>
      <c r="D1186" s="5"/>
      <c r="E1186" s="5"/>
      <c r="F1186" s="5"/>
      <c r="G1186" s="4"/>
      <c r="H1186" s="5"/>
      <c r="I1186" s="5"/>
      <c r="J1186" s="5"/>
      <c r="K1186" s="4"/>
      <c r="L1186" s="17"/>
    </row>
  </sheetData>
  <autoFilter ref="A17:Y760"/>
  <mergeCells count="28">
    <mergeCell ref="A19:A26"/>
    <mergeCell ref="A688:A712"/>
    <mergeCell ref="A713:A755"/>
    <mergeCell ref="A288:A355"/>
    <mergeCell ref="A247:A287"/>
    <mergeCell ref="A210:A246"/>
    <mergeCell ref="A159:A209"/>
    <mergeCell ref="A27:A158"/>
    <mergeCell ref="A552:A604"/>
    <mergeCell ref="A425:A551"/>
    <mergeCell ref="A392:A424"/>
    <mergeCell ref="A356:A391"/>
    <mergeCell ref="A760:B760"/>
    <mergeCell ref="M18:N18"/>
    <mergeCell ref="L749:O749"/>
    <mergeCell ref="A10:K10"/>
    <mergeCell ref="A11:K11"/>
    <mergeCell ref="A12:K12"/>
    <mergeCell ref="J14:K14"/>
    <mergeCell ref="A15:A16"/>
    <mergeCell ref="B15:B16"/>
    <mergeCell ref="C15:C16"/>
    <mergeCell ref="D15:J15"/>
    <mergeCell ref="K15:K16"/>
    <mergeCell ref="F16:I16"/>
    <mergeCell ref="A665:A687"/>
    <mergeCell ref="A639:A664"/>
    <mergeCell ref="A605:A638"/>
  </mergeCells>
  <pageMargins left="0.78740157480314965" right="0.78740157480314965" top="1.1811023622047245" bottom="0.39370078740157483" header="0.51181102362204722" footer="0.31496062992125984"/>
  <pageSetup paperSize="9" fitToHeight="0" orientation="landscape" r:id="rId1"/>
  <headerFooter differentFirst="1" alignWithMargins="0">
    <oddHeader>&amp;C&amp;"Times New Roman,обычный"&amp;P</oddHeader>
  </headerFooter>
  <rowBreaks count="38" manualBreakCount="38">
    <brk id="268" max="10" man="1"/>
    <brk id="281" max="10" man="1"/>
    <brk id="292" max="10" man="1"/>
    <brk id="306" max="10" man="1"/>
    <brk id="322" max="10" man="1"/>
    <brk id="333" max="10" man="1"/>
    <brk id="345" max="10" man="1"/>
    <brk id="360" max="10" man="1"/>
    <brk id="375" max="10" man="1"/>
    <brk id="389" max="10" man="1"/>
    <brk id="398" max="10" man="1"/>
    <brk id="408" max="10" man="1"/>
    <brk id="422" max="10" man="1"/>
    <brk id="433" max="10" man="1"/>
    <brk id="447" max="10" man="1"/>
    <brk id="457" max="10" man="1"/>
    <brk id="464" max="10" man="1"/>
    <brk id="476" max="10" man="1"/>
    <brk id="487" max="10" man="1"/>
    <brk id="500" max="10" man="1"/>
    <brk id="510" max="10" man="1"/>
    <brk id="523" max="10" man="1"/>
    <brk id="540" max="10" man="1"/>
    <brk id="555" max="10" man="1"/>
    <brk id="566" max="10" man="1"/>
    <brk id="578" max="10" man="1"/>
    <brk id="595" max="10" man="1"/>
    <brk id="609" max="10" man="1"/>
    <brk id="622" max="10" man="1"/>
    <brk id="637" max="10" man="1"/>
    <brk id="653" max="10" man="1"/>
    <brk id="671" max="10" man="1"/>
    <brk id="686" max="10" man="1"/>
    <brk id="702" max="10" man="1"/>
    <brk id="717" max="10" man="1"/>
    <brk id="730" max="10" man="1"/>
    <brk id="742" max="10" man="1"/>
    <brk id="749"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классификации (3)</vt:lpstr>
      <vt:lpstr>'по новой классификации (3)'!Заголовки_для_печати</vt:lpstr>
      <vt:lpstr>'по новой классификации (3)'!Область_печати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2024-12-05T13:38:27Z</cp:lastPrinted>
  <dcterms:created xsi:type="dcterms:W3CDTF">2008-10-22T15:37:46Z</dcterms:created>
  <dcterms:modified xsi:type="dcterms:W3CDTF">2025-05-06T11:34:48Z</dcterms:modified>
</cp:coreProperties>
</file>